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760" yWindow="210" windowWidth="14025" windowHeight="12090" tabRatio="859" firstSheet="3" activeTab="9"/>
  </bookViews>
  <sheets>
    <sheet name="1. паспорт местоположение" sheetId="7" r:id="rId1"/>
    <sheet name="2. паспорт  ТП" sheetId="24" r:id="rId2"/>
    <sheet name="3.1. паспорт Техсостояние ПС" sheetId="13" r:id="rId3"/>
    <sheet name="3.2 паспорт Техсостояние ЛЭП" sheetId="25" r:id="rId4"/>
    <sheet name="3.3 паспорт описание" sheetId="6" r:id="rId5"/>
    <sheet name="3.4. Паспорт надежность" sheetId="26" r:id="rId6"/>
    <sheet name="4.паспорт бюджет" sheetId="27" r:id="rId7"/>
    <sheet name="5 анализ эконом эфф" sheetId="23" r:id="rId8"/>
    <sheet name="6.1. Паспорт сетевой график" sheetId="16" r:id="rId9"/>
    <sheet name="6.2. Паспорт фин осв ввод" sheetId="15" r:id="rId10"/>
    <sheet name="7.паспорт отчет о закупке" sheetId="28" r:id="rId11"/>
    <sheet name="8. Общие сведения" sheetId="22" r:id="rId12"/>
  </sheets>
  <externalReferences>
    <externalReference r:id="rId13"/>
  </externalReferences>
  <definedNames>
    <definedName name="_xlnm.Print_Titles" localSheetId="0">'1. паспорт местоположение'!$21:$21</definedName>
    <definedName name="_xlnm.Print_Titles" localSheetId="1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местоположение'!$A$1:$C$55</definedName>
    <definedName name="_xlnm.Print_Area" localSheetId="1">'2. паспорт  ТП'!$A$1:$S$22</definedName>
    <definedName name="_xlnm.Print_Area" localSheetId="2">'3.1. паспорт Техсостояние ПС'!$A$2:$T$42</definedName>
    <definedName name="_xlnm.Print_Area" localSheetId="3">'3.2 паспорт Техсостояние ЛЭП'!$A$1:$AA$25</definedName>
    <definedName name="_xlnm.Print_Area" localSheetId="4">'3.3 паспорт описание'!$A$1:$C$31</definedName>
    <definedName name="_xlnm.Print_Area" localSheetId="5">'3.4. Паспорт надежность'!$A$1:$Z$33</definedName>
    <definedName name="_xlnm.Print_Area" localSheetId="8">'6.1. Паспорт сетевой график'!$A$1:$J$54</definedName>
    <definedName name="_xlnm.Print_Area" localSheetId="9">'6.2. Паспорт фин осв ввод'!$A$1:$K$64</definedName>
  </definedNames>
  <calcPr calcId="145621"/>
</workbook>
</file>

<file path=xl/calcChain.xml><?xml version="1.0" encoding="utf-8"?>
<calcChain xmlns="http://schemas.openxmlformats.org/spreadsheetml/2006/main">
  <c r="B27" i="22" l="1"/>
  <c r="B25" i="22"/>
  <c r="K64" i="15"/>
  <c r="J64" i="15"/>
  <c r="I64" i="15"/>
  <c r="H64" i="15"/>
  <c r="G64" i="15"/>
  <c r="C64" i="15"/>
  <c r="K63" i="15"/>
  <c r="J63" i="15"/>
  <c r="I63" i="15"/>
  <c r="H63" i="15"/>
  <c r="G63" i="15"/>
  <c r="C63" i="15"/>
  <c r="K62" i="15"/>
  <c r="J62" i="15"/>
  <c r="I62" i="15"/>
  <c r="H62" i="15"/>
  <c r="G62" i="15"/>
  <c r="C62" i="15"/>
  <c r="K61" i="15"/>
  <c r="J61" i="15"/>
  <c r="I61" i="15"/>
  <c r="H61" i="15"/>
  <c r="G61" i="15"/>
  <c r="C61" i="15"/>
  <c r="K60" i="15"/>
  <c r="J60" i="15"/>
  <c r="I60" i="15"/>
  <c r="H60" i="15"/>
  <c r="G60" i="15"/>
  <c r="C60" i="15"/>
  <c r="K57" i="15"/>
  <c r="J57" i="15"/>
  <c r="I57" i="15"/>
  <c r="H57" i="15"/>
  <c r="G57" i="15"/>
  <c r="C57" i="15"/>
  <c r="K56" i="15"/>
  <c r="J56" i="15"/>
  <c r="I56" i="15"/>
  <c r="H56" i="15"/>
  <c r="G56" i="15"/>
  <c r="C56" i="15"/>
  <c r="K55" i="15"/>
  <c r="J55" i="15"/>
  <c r="I55" i="15"/>
  <c r="H55" i="15"/>
  <c r="G55" i="15"/>
  <c r="C55" i="15"/>
  <c r="K54" i="15"/>
  <c r="J54" i="15"/>
  <c r="I54" i="15"/>
  <c r="H54" i="15"/>
  <c r="G54" i="15"/>
  <c r="C54" i="15"/>
  <c r="K53" i="15"/>
  <c r="J53" i="15"/>
  <c r="I53" i="15"/>
  <c r="H53" i="15"/>
  <c r="G53" i="15"/>
  <c r="C53" i="15"/>
  <c r="K52" i="15"/>
  <c r="J52" i="15"/>
  <c r="I52" i="15"/>
  <c r="H52" i="15"/>
  <c r="G52" i="15"/>
  <c r="C52" i="15"/>
  <c r="K50" i="15"/>
  <c r="J50" i="15"/>
  <c r="I50" i="15"/>
  <c r="H50" i="15"/>
  <c r="G50" i="15"/>
  <c r="C50" i="15"/>
  <c r="K49" i="15"/>
  <c r="J49" i="15"/>
  <c r="I49" i="15"/>
  <c r="H49" i="15"/>
  <c r="G49" i="15"/>
  <c r="C49" i="15"/>
  <c r="K48" i="15"/>
  <c r="J48" i="15"/>
  <c r="I48" i="15"/>
  <c r="H48" i="15"/>
  <c r="G48" i="15"/>
  <c r="C48" i="15"/>
  <c r="K47" i="15"/>
  <c r="J47" i="15"/>
  <c r="I47" i="15"/>
  <c r="H47" i="15"/>
  <c r="G47" i="15"/>
  <c r="C47" i="15"/>
  <c r="K46" i="15"/>
  <c r="J46" i="15"/>
  <c r="I46" i="15"/>
  <c r="H46" i="15"/>
  <c r="G46" i="15"/>
  <c r="C46" i="15"/>
  <c r="K45" i="15"/>
  <c r="J45" i="15"/>
  <c r="I45" i="15"/>
  <c r="H45" i="15"/>
  <c r="G45" i="15"/>
  <c r="C45" i="15"/>
  <c r="K44" i="15"/>
  <c r="J44" i="15"/>
  <c r="I44" i="15"/>
  <c r="H44" i="15"/>
  <c r="G44" i="15"/>
  <c r="C44" i="15"/>
  <c r="K42" i="15"/>
  <c r="J42" i="15"/>
  <c r="I42" i="15"/>
  <c r="H42" i="15"/>
  <c r="G42" i="15"/>
  <c r="C42" i="15"/>
  <c r="K41" i="15"/>
  <c r="J41" i="15"/>
  <c r="I41" i="15"/>
  <c r="H41" i="15"/>
  <c r="G41" i="15"/>
  <c r="C41" i="15"/>
  <c r="K40" i="15"/>
  <c r="J40" i="15"/>
  <c r="I40" i="15"/>
  <c r="H40" i="15"/>
  <c r="G40" i="15"/>
  <c r="C40" i="15"/>
  <c r="K39" i="15"/>
  <c r="J39" i="15"/>
  <c r="I39" i="15"/>
  <c r="H39" i="15"/>
  <c r="G39" i="15"/>
  <c r="C39" i="15"/>
  <c r="K38" i="15"/>
  <c r="J38" i="15"/>
  <c r="I38" i="15"/>
  <c r="H38" i="15"/>
  <c r="G38" i="15"/>
  <c r="C38" i="15"/>
  <c r="K37" i="15"/>
  <c r="J37" i="15"/>
  <c r="I37" i="15"/>
  <c r="H37" i="15"/>
  <c r="G37" i="15"/>
  <c r="C37" i="15"/>
  <c r="K36" i="15"/>
  <c r="J36" i="15"/>
  <c r="I36" i="15"/>
  <c r="H36" i="15"/>
  <c r="G36" i="15"/>
  <c r="C36" i="15"/>
  <c r="J34" i="15"/>
  <c r="K34" i="15" s="1"/>
  <c r="G34" i="15"/>
  <c r="C34" i="15"/>
  <c r="J33" i="15"/>
  <c r="K33" i="15" s="1"/>
  <c r="G33" i="15"/>
  <c r="C33" i="15"/>
  <c r="J32" i="15"/>
  <c r="K32" i="15" s="1"/>
  <c r="G32" i="15"/>
  <c r="C32" i="15"/>
  <c r="J31" i="15"/>
  <c r="K31" i="15" s="1"/>
  <c r="G31" i="15"/>
  <c r="C31" i="15"/>
  <c r="K30" i="15"/>
  <c r="J30" i="15"/>
  <c r="I30" i="15"/>
  <c r="H30" i="15"/>
  <c r="G30" i="15"/>
  <c r="F30" i="15"/>
  <c r="E30" i="15"/>
  <c r="D30" i="15"/>
  <c r="C30" i="15"/>
  <c r="J29" i="15"/>
  <c r="K29" i="15" s="1"/>
  <c r="I29" i="15"/>
  <c r="H29" i="15"/>
  <c r="G29" i="15"/>
  <c r="J28" i="15"/>
  <c r="K28" i="15" s="1"/>
  <c r="H28" i="15"/>
  <c r="I28" i="15" s="1"/>
  <c r="G28" i="15"/>
  <c r="K27" i="15"/>
  <c r="J27" i="15"/>
  <c r="H27" i="15"/>
  <c r="I27" i="15" s="1"/>
  <c r="G27" i="15"/>
  <c r="J26" i="15"/>
  <c r="K26" i="15" s="1"/>
  <c r="H26" i="15"/>
  <c r="I26" i="15" s="1"/>
  <c r="G26" i="15"/>
  <c r="J25" i="15"/>
  <c r="K25" i="15" s="1"/>
  <c r="I25" i="15"/>
  <c r="H25" i="15"/>
  <c r="G25" i="15"/>
  <c r="K24" i="15"/>
  <c r="J24" i="15"/>
  <c r="I24" i="15"/>
  <c r="H24" i="15"/>
  <c r="G24" i="15"/>
  <c r="F24" i="15"/>
  <c r="E24" i="15"/>
  <c r="D24" i="15"/>
  <c r="C24" i="15"/>
  <c r="C30" i="6"/>
  <c r="C29" i="6"/>
  <c r="C28" i="6"/>
  <c r="A15" i="7"/>
  <c r="B69" i="22"/>
  <c r="B61" i="22" l="1"/>
  <c r="B40" i="22" l="1"/>
  <c r="B39" i="22" l="1"/>
  <c r="B50" i="22" s="1"/>
  <c r="B47" i="22" s="1"/>
  <c r="B41" i="22"/>
  <c r="B29" i="22"/>
  <c r="B30" i="22"/>
  <c r="D42" i="15"/>
  <c r="D41" i="15"/>
  <c r="D40" i="15"/>
  <c r="D39" i="15"/>
  <c r="D38" i="15"/>
  <c r="D37" i="15"/>
  <c r="D36" i="15"/>
  <c r="D50" i="15"/>
  <c r="D49" i="15"/>
  <c r="D48" i="15"/>
  <c r="D47" i="15"/>
  <c r="D46" i="15"/>
  <c r="D45" i="15"/>
  <c r="D44" i="15"/>
  <c r="D53" i="15"/>
  <c r="D54" i="15"/>
  <c r="D55" i="15"/>
  <c r="D56" i="15"/>
  <c r="D57" i="15"/>
  <c r="D52" i="15"/>
  <c r="B23" i="22" l="1"/>
  <c r="B22" i="22"/>
  <c r="B26" i="22"/>
  <c r="B72" i="22" s="1"/>
  <c r="A12" i="22" l="1"/>
  <c r="A12" i="28"/>
  <c r="A12" i="16"/>
  <c r="A12" i="23"/>
  <c r="A13" i="27"/>
  <c r="A11" i="26"/>
  <c r="A12" i="6"/>
  <c r="A12" i="25"/>
  <c r="A13" i="13"/>
  <c r="A11" i="24"/>
  <c r="A11" i="15" l="1"/>
  <c r="A8" i="15"/>
  <c r="A4" i="15"/>
  <c r="A5" i="22" l="1"/>
  <c r="A5" i="28"/>
  <c r="A5" i="16"/>
  <c r="A5" i="23"/>
  <c r="A6" i="27"/>
  <c r="A4" i="26"/>
  <c r="A5" i="6"/>
  <c r="A5" i="25"/>
  <c r="A6" i="13"/>
  <c r="A4" i="24"/>
  <c r="F25" i="28"/>
  <c r="G25" i="28" s="1"/>
  <c r="H25" i="28" s="1"/>
  <c r="I25" i="28" s="1"/>
  <c r="J25" i="28" s="1"/>
  <c r="K25" i="28" s="1"/>
  <c r="L25" i="28" s="1"/>
  <c r="M25" i="28" s="1"/>
  <c r="N25" i="28" s="1"/>
  <c r="O25" i="28" s="1"/>
  <c r="P25" i="28" s="1"/>
  <c r="Q25" i="28" s="1"/>
  <c r="R25" i="28" s="1"/>
  <c r="S25" i="28" s="1"/>
  <c r="T25" i="28" s="1"/>
  <c r="U25" i="28" s="1"/>
  <c r="V25" i="28" s="1"/>
  <c r="W25" i="28" s="1"/>
  <c r="X25" i="28" s="1"/>
  <c r="Y25" i="28" s="1"/>
  <c r="Z25" i="28" s="1"/>
  <c r="AA25" i="28" s="1"/>
  <c r="AB25" i="28" s="1"/>
  <c r="AC25" i="28" s="1"/>
  <c r="AD25" i="28" s="1"/>
  <c r="AE25" i="28" s="1"/>
  <c r="AF25" i="28" s="1"/>
  <c r="AG25" i="28" s="1"/>
  <c r="AH25" i="28" s="1"/>
  <c r="AI25" i="28" s="1"/>
  <c r="AJ25" i="28" s="1"/>
  <c r="AK25" i="28" s="1"/>
  <c r="AL25" i="28" s="1"/>
  <c r="AM25" i="28" s="1"/>
  <c r="AN25" i="28" s="1"/>
  <c r="AO25" i="28" s="1"/>
  <c r="AP25" i="28" s="1"/>
  <c r="AQ25" i="28" s="1"/>
  <c r="AR25" i="28" s="1"/>
  <c r="AS25" i="28" s="1"/>
  <c r="AT25" i="28" s="1"/>
  <c r="AU25" i="28" s="1"/>
  <c r="AV25" i="28" s="1"/>
  <c r="E57" i="15" l="1"/>
  <c r="E48" i="15"/>
  <c r="E42" i="15"/>
  <c r="E54" i="15"/>
  <c r="E50" i="15"/>
  <c r="E45" i="15"/>
  <c r="E44" i="15"/>
  <c r="E61" i="15"/>
  <c r="E34" i="15"/>
  <c r="E52" i="15"/>
  <c r="E39" i="15"/>
  <c r="E49" i="15"/>
  <c r="E32" i="15"/>
  <c r="E64" i="15"/>
  <c r="E40" i="15"/>
  <c r="E38" i="15"/>
  <c r="E36" i="15"/>
  <c r="E46" i="15"/>
  <c r="E55" i="15"/>
  <c r="E41" i="15"/>
  <c r="E33" i="15"/>
  <c r="D25" i="15"/>
  <c r="E37" i="15"/>
  <c r="E63" i="15"/>
  <c r="E47" i="15"/>
  <c r="E31" i="15"/>
  <c r="E53" i="15"/>
  <c r="E62" i="15"/>
  <c r="E60" i="15"/>
  <c r="E56" i="15"/>
  <c r="D26" i="15" l="1"/>
  <c r="E29" i="15"/>
  <c r="D28" i="15"/>
  <c r="E28" i="15"/>
  <c r="F25" i="15"/>
  <c r="E25" i="15" s="1"/>
  <c r="F26" i="15"/>
  <c r="E26" i="15" s="1"/>
  <c r="D29" i="15" l="1"/>
  <c r="B55" i="22" l="1"/>
  <c r="C49" i="7"/>
  <c r="D27" i="15" l="1"/>
  <c r="C48" i="7"/>
  <c r="B53" i="22"/>
  <c r="B54" i="22"/>
  <c r="C27" i="15"/>
  <c r="C25" i="15" l="1"/>
  <c r="C26" i="15"/>
  <c r="B52" i="22"/>
  <c r="F27" i="15" l="1"/>
  <c r="E27" i="15" s="1"/>
  <c r="C29" i="15"/>
  <c r="C28" i="15" l="1"/>
  <c r="B21" i="22" l="1"/>
  <c r="A15" i="6"/>
  <c r="A16" i="13"/>
  <c r="A14" i="24"/>
  <c r="A14" i="26"/>
  <c r="A16" i="27"/>
  <c r="A15" i="28"/>
  <c r="A15" i="25"/>
  <c r="A15" i="22"/>
  <c r="A15" i="23"/>
  <c r="A15" i="16"/>
  <c r="A14" i="15"/>
</calcChain>
</file>

<file path=xl/sharedStrings.xml><?xml version="1.0" encoding="utf-8"?>
<sst xmlns="http://schemas.openxmlformats.org/spreadsheetml/2006/main" count="1184" uniqueCount="478">
  <si>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</si>
  <si>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</si>
  <si>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</si>
  <si>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</si>
  <si>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</si>
  <si>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</si>
  <si>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</si>
  <si>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</si>
  <si>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</si>
  <si>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</si>
  <si>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</si>
  <si>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</si>
  <si>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</si>
  <si>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</si>
  <si>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</si>
  <si>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</si>
  <si>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</si>
  <si>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</si>
  <si>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</si>
  <si>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</si>
  <si>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</si>
  <si>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</si>
  <si>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</si>
  <si>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</si>
  <si>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</si>
  <si>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</si>
  <si>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</si>
  <si>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</si>
  <si>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</si>
  <si>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</si>
  <si>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</si>
  <si>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</si>
  <si>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</si>
  <si>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</si>
  <si>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</si>
  <si>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</si>
  <si>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</si>
  <si>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</si>
  <si>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</si>
  <si>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</si>
  <si>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</si>
  <si>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</si>
  <si>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</si>
  <si>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</si>
  <si>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</si>
  <si>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</si>
  <si>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</si>
  <si>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</si>
  <si>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</si>
  <si>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</si>
  <si>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</si>
  <si>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</si>
  <si>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</si>
  <si>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</si>
  <si>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</si>
  <si>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</si>
  <si>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</si>
  <si>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</si>
  <si>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</si>
  <si>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</si>
  <si>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</si>
  <si>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</si>
  <si>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</si>
  <si>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</si>
  <si>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</si>
  <si>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</si>
  <si>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</si>
  <si>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</si>
  <si>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</si>
  <si>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</si>
  <si>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</si>
  <si>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</si>
  <si>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</si>
  <si>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</si>
  <si>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</si>
  <si>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</si>
  <si>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</si>
  <si>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</si>
  <si>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</si>
  <si>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</si>
  <si>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</si>
  <si>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</si>
  <si>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</si>
  <si>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</si>
  <si>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</si>
  <si>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</si>
  <si>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</si>
  <si>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</si>
  <si>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</si>
  <si>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</si>
  <si>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</si>
  <si>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</si>
  <si>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</si>
  <si>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</si>
  <si>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</si>
  <si>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</si>
  <si>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</si>
  <si>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</si>
  <si>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</si>
  <si>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</si>
  <si>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</si>
  <si>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</si>
  <si>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</si>
  <si>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</si>
  <si>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</si>
  <si>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</si>
  <si>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</si>
  <si>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</si>
  <si>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</si>
  <si>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</si>
  <si>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</si>
  <si>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</si>
  <si>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</si>
  <si>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</si>
  <si>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</si>
  <si>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</si>
  <si>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</si>
  <si>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</si>
  <si>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</si>
  <si>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</si>
  <si>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</si>
  <si>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</si>
  <si>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</si>
  <si>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</si>
  <si>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</si>
  <si>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</si>
  <si>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</si>
  <si>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</si>
  <si>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</si>
  <si>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</si>
  <si>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</si>
  <si>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</si>
  <si>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</si>
  <si>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</si>
  <si>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</si>
  <si>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</si>
  <si>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</si>
  <si>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</si>
  <si>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</si>
  <si>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</si>
  <si>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</si>
  <si>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</si>
  <si>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</si>
  <si>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</si>
  <si>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</si>
  <si>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</si>
  <si>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</si>
  <si>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</si>
  <si>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</si>
  <si>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</si>
  <si>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</si>
  <si>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</si>
  <si>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</si>
  <si>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</si>
  <si>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</si>
  <si>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</si>
  <si>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</si>
  <si>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</si>
  <si>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</si>
  <si>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</si>
  <si>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</si>
  <si>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</si>
  <si>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</si>
  <si>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</si>
  <si>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</si>
  <si>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</si>
  <si>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</si>
  <si>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</si>
  <si>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</si>
  <si>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</si>
  <si>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</si>
  <si>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</si>
  <si>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</si>
  <si>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</si>
  <si>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</si>
  <si>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</si>
  <si>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</si>
  <si>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</si>
  <si>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</si>
  <si>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</si>
  <si>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</si>
  <si>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</si>
  <si>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</si>
  <si>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</si>
  <si>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</si>
  <si>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</si>
  <si>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</si>
  <si>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</si>
  <si>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</si>
  <si>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</si>
  <si>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</si>
  <si>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</si>
  <si>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</si>
  <si>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</si>
  <si>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</si>
  <si>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</si>
  <si>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</si>
  <si>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</si>
  <si>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</si>
  <si>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</si>
  <si>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</si>
  <si>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</si>
  <si>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</si>
  <si>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</si>
  <si>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</si>
  <si>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</si>
  <si>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</si>
  <si>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</si>
  <si>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</si>
  <si>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</si>
  <si>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</si>
  <si>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</si>
  <si>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</si>
  <si>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</si>
  <si>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</si>
  <si>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</si>
  <si>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</si>
  <si>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</si>
  <si>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</si>
  <si>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</si>
  <si>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</si>
  <si>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</si>
  <si>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</si>
  <si>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</si>
  <si>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</si>
  <si>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</si>
  <si>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</si>
  <si>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</si>
  <si>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</si>
  <si>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</si>
  <si>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</si>
  <si>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</si>
  <si>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</si>
  <si>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</si>
  <si>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</si>
  <si>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</si>
  <si>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</si>
  <si>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</si>
  <si>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</si>
  <si>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</si>
  <si>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</si>
  <si>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</si>
  <si>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</si>
  <si>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</si>
  <si>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</si>
  <si>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</si>
  <si>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</si>
  <si>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</si>
  <si>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</si>
  <si>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</si>
  <si>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</si>
  <si>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</si>
  <si>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</si>
  <si>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</si>
  <si>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</si>
  <si>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</si>
  <si>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</si>
  <si>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</si>
  <si>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</si>
  <si>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</si>
  <si>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</si>
  <si>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</si>
  <si>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</si>
  <si>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</si>
  <si>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АО "Чеченэнерго"</t>
  </si>
  <si>
    <t>Чеченская Республика</t>
  </si>
  <si>
    <t>Сметная стоимость проекта в ценах 2019 года с НДС, млн. руб.</t>
  </si>
  <si>
    <t>объем заключенного договора в ценах _____ года с НДС, млн. руб.</t>
  </si>
  <si>
    <t>Год 2017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</si>
  <si>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</si>
  <si>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</si>
  <si>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</si>
  <si>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</si>
  <si>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</si>
  <si>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</si>
  <si>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</si>
  <si>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</si>
  <si>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</si>
  <si>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</si>
  <si>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</si>
  <si>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</si>
  <si>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нд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</si>
  <si>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</si>
  <si>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</si>
  <si>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</si>
  <si>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Год 2016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</si>
  <si>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</si>
  <si>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</si>
  <si>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</si>
  <si>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</si>
  <si>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</si>
  <si>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</si>
  <si>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</si>
  <si>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</si>
  <si>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</si>
  <si>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</si>
  <si>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Напряжение, кВ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</si>
  <si>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</si>
  <si>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</si>
  <si>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</si>
  <si>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</si>
  <si>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</si>
  <si>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</si>
  <si>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</si>
  <si>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</t>
  </si>
  <si>
    <t xml:space="preserve">выполнению требований к усилению существующей электрической сети
</t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</si>
  <si>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</si>
  <si>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</si>
  <si>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</si>
  <si>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</si>
  <si>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</si>
  <si>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</si>
  <si>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</si>
  <si>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</si>
  <si>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</si>
  <si>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</si>
  <si>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</si>
  <si>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</si>
  <si>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</si>
  <si>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</si>
  <si>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</si>
  <si>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</si>
  <si>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</si>
  <si>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год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</si>
  <si>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</si>
  <si>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Ti, час</t>
  </si>
  <si>
    <t>Ni</t>
  </si>
  <si>
    <t>Pi, МВт</t>
  </si>
  <si>
    <t>Nt</t>
  </si>
  <si>
    <t>Ni/Nt</t>
  </si>
  <si>
    <t>Реквизиты документа первичной информации (акта расследования технологических нарушений (аварий) или иного документа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</si>
  <si>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</si>
  <si>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</si>
  <si>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</si>
  <si>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всего в год 2015, в том числе:</t>
  </si>
  <si>
    <t>Описание причин</t>
  </si>
  <si>
    <t>Описание</t>
  </si>
  <si>
    <t>год 2015</t>
  </si>
  <si>
    <t>Наименование 1</t>
  </si>
  <si>
    <t>Реквизиты акта 1</t>
  </si>
  <si>
    <t>Наименование 2</t>
  </si>
  <si>
    <t>Реквизиты акта 2</t>
  </si>
  <si>
    <t>…</t>
  </si>
  <si>
    <t>Наименование 3</t>
  </si>
  <si>
    <t>Реквизиты акта 3</t>
  </si>
  <si>
    <t>Наименование 4</t>
  </si>
  <si>
    <t>Реквизиты акта 4</t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</si>
  <si>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Ni, час</t>
    </r>
  </si>
  <si>
    <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i, МВт час</t>
    </r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</si>
  <si>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Ni/Nt, час</t>
    </r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</si>
  <si>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indexed="8"/>
        <rFont val="Calibri"/>
        <family val="2"/>
        <charset val="204"/>
      </rPr>
      <t>ИП</t>
    </r>
    <r>
      <rPr>
        <b/>
        <sz val="11"/>
        <color indexed="8"/>
        <rFont val="Calibri"/>
        <family val="2"/>
        <charset val="204"/>
      </rPr>
      <t xml:space="preserve">)
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</si>
  <si>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</si>
  <si>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</si>
  <si>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</si>
  <si>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</si>
  <si>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</si>
  <si>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</si>
  <si>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Пsaidi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</si>
  <si>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Пsaifi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</si>
  <si>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Пens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</si>
  <si>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</si>
  <si>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</si>
  <si>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</si>
  <si>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</si>
  <si>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</si>
  <si>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</si>
  <si>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</si>
  <si>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</si>
  <si>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</si>
  <si>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</si>
  <si>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</si>
  <si>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</si>
  <si>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</si>
  <si>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Ni/Nt</t>
    </r>
  </si>
  <si>
    <t>Раздел 4.  Показатели инвестиционного проекта (информация о федеральных законах, законах субъектов Российской Федерации,муниципальных правовых актах, решениях Правительства Российской Федерации (федерального органа исполнительной власти, органа государств</t>
  </si>
  <si>
    <t>Год раскрытия информации о паспорте инвестиционного проекта</t>
  </si>
  <si>
    <t>Наименование федерального закона, закона субъекта Российской Федерации,муниципального правового акта, решения Правительства Российской Федерации (федерального органа исполнительной власти, органа государственной власти субъекта Российской Федерации, орган</t>
  </si>
  <si>
    <t>Реквизиты документа</t>
  </si>
  <si>
    <t>Реквизиты положений документа, направленных на финасирование инвестиционного проекта</t>
  </si>
  <si>
    <t>Объемы финансирования инвестиционного проекта за счет средств бюджетов бюджетной системы Российской Федерации, млн рублей</t>
  </si>
  <si>
    <t>ГРБС</t>
  </si>
  <si>
    <t>РзПр</t>
  </si>
  <si>
    <t>ЦСР</t>
  </si>
  <si>
    <t>ВР</t>
  </si>
  <si>
    <t>Другое</t>
  </si>
  <si>
    <t>N-1</t>
  </si>
  <si>
    <t>N</t>
  </si>
  <si>
    <t>N+1</t>
  </si>
  <si>
    <t>N+2</t>
  </si>
  <si>
    <t>N+3</t>
  </si>
  <si>
    <t>N+4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</si>
  <si>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</si>
  <si>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</si>
  <si>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</si>
  <si>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</si>
  <si>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</si>
  <si>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</si>
  <si>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</si>
  <si>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</si>
  <si>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</si>
  <si>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</si>
  <si>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</si>
  <si>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</si>
  <si>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</si>
  <si>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</si>
  <si>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</si>
  <si>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</si>
  <si>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</si>
  <si>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</si>
  <si>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</si>
  <si>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</si>
  <si>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</si>
  <si>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</si>
  <si>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</si>
  <si>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</si>
  <si>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</si>
  <si>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</si>
  <si>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</si>
  <si>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</si>
  <si>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</si>
  <si>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</si>
  <si>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</si>
  <si>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</si>
  <si>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</si>
  <si>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</si>
  <si>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</si>
  <si>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</si>
  <si>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</si>
  <si>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</si>
  <si>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</si>
  <si>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</si>
  <si>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</si>
  <si>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</si>
  <si>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</si>
  <si>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</si>
  <si>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</si>
  <si>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</si>
  <si>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</si>
  <si>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</si>
  <si>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24</t>
  </si>
  <si>
    <t>25</t>
  </si>
  <si>
    <t xml:space="preserve">Цели </t>
  </si>
  <si>
    <t>Итого за год (нарастающим итогом)</t>
  </si>
  <si>
    <t>за отчетный квартал</t>
  </si>
  <si>
    <t>Прочие инвестиционные проекты</t>
  </si>
  <si>
    <t>не требуется</t>
  </si>
  <si>
    <t>нет</t>
  </si>
  <si>
    <t>не предусмотрено</t>
  </si>
  <si>
    <t>в СиПР не предусмотрен</t>
  </si>
  <si>
    <t>не планируется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</si>
  <si>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</si>
  <si>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обеспечит необходимыми средствами для решения производственных задач
</t>
  </si>
  <si>
    <t>Закупка оборудования</t>
  </si>
  <si>
    <t>Производственная необходимость</t>
  </si>
  <si>
    <t>не требуются</t>
  </si>
  <si>
    <t xml:space="preserve">"Энергоcтройсервис" № 75 от 29.10.2018г. </t>
  </si>
  <si>
    <t>I_Che231_18</t>
  </si>
  <si>
    <t>Год раскрытия информации: 2019 год</t>
  </si>
  <si>
    <t xml:space="preserve">2019 год </t>
  </si>
  <si>
    <t>по состоянию на 01.01.2019</t>
  </si>
  <si>
    <t xml:space="preserve"> по состоянию на 01.01.2018</t>
  </si>
  <si>
    <t>Факт 2018 года</t>
  </si>
  <si>
    <t>АО "Чеченэенрго"</t>
  </si>
  <si>
    <t>оргтехника</t>
  </si>
  <si>
    <t>персональные компьютеры</t>
  </si>
  <si>
    <t>1965,497                      1990,424</t>
  </si>
  <si>
    <t>коммерческие предложения</t>
  </si>
  <si>
    <t>ЗП</t>
  </si>
  <si>
    <t>ООО "Энерго-Стройсервис";                                                       ИП Долгих М.В.;</t>
  </si>
  <si>
    <t>ИП Долгих М.В.</t>
  </si>
  <si>
    <t>ООО "Энерго-Стройсервис"</t>
  </si>
  <si>
    <t>b2b</t>
  </si>
  <si>
    <t>закупка у единственного источника не осуществлялась</t>
  </si>
  <si>
    <t>29.10.2018</t>
  </si>
  <si>
    <t>29.11.2018</t>
  </si>
  <si>
    <t>прочие</t>
  </si>
  <si>
    <t>12.2018/10.2019</t>
  </si>
  <si>
    <t>персональные компьютеры–30 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</si>
</sst>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00"/>
    <numFmt numFmtId="168" formatCode="#,##0;[Red]#,##0"/>
    <numFmt numFmtId="169" formatCode="######0.0#####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vertAlign val="superscript"/>
      <sz val="11"/>
      <color indexed="8"/>
      <name val="Calibri"/>
      <family val="2"/>
      <charset val="204"/>
    </font>
    <font>
      <b/>
      <sz val="11"/>
      <color indexed="8"/>
      <name val="Symbol"/>
      <family val="1"/>
      <charset val="2"/>
    </font>
    <font>
      <sz val="11"/>
      <color indexed="8"/>
      <name val="Symbol"/>
      <family val="1"/>
      <charset val="2"/>
    </font>
    <font>
      <vertAlign val="superscript"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6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55" fillId="0" borderId="0"/>
    <xf numFmtId="0" fontId="28" fillId="0" borderId="0"/>
    <xf numFmtId="0" fontId="13" fillId="0" borderId="0"/>
    <xf numFmtId="0" fontId="39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56" fillId="0" borderId="0"/>
    <xf numFmtId="0" fontId="10" fillId="0" borderId="0"/>
    <xf numFmtId="0" fontId="5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5" fillId="0" borderId="0"/>
    <xf numFmtId="0" fontId="10" fillId="0" borderId="0"/>
    <xf numFmtId="0" fontId="10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5" fillId="23" borderId="8" applyNumberFormat="0" applyFont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1" fillId="0" borderId="9" applyNumberFormat="0" applyFill="0" applyAlignment="0" applyProtection="0"/>
    <xf numFmtId="0" fontId="46" fillId="0" borderId="0"/>
    <xf numFmtId="0" fontId="32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3" fillId="4" borderId="0" applyNumberFormat="0" applyBorder="0" applyAlignment="0" applyProtection="0"/>
    <xf numFmtId="0" fontId="28" fillId="0" borderId="0"/>
  </cellStyleXfs>
  <cellXfs count="332">
    <xf numFmtId="0" fontId="0" fillId="0" borderId="0" xfId="0"/>
    <xf numFmtId="0" fontId="57" fillId="0" borderId="0" xfId="57"/>
    <xf numFmtId="0" fontId="5" fillId="0" borderId="0" xfId="57" applyFont="1"/>
    <xf numFmtId="0" fontId="3" fillId="0" borderId="0" xfId="57" applyFont="1" applyAlignment="1">
      <alignment horizontal="center" vertical="center"/>
    </xf>
    <xf numFmtId="0" fontId="6" fillId="0" borderId="0" xfId="57" applyFont="1" applyAlignment="1">
      <alignment vertical="center"/>
    </xf>
    <xf numFmtId="0" fontId="7" fillId="0" borderId="0" xfId="57" applyFont="1" applyAlignment="1">
      <alignment vertical="center"/>
    </xf>
    <xf numFmtId="0" fontId="8" fillId="0" borderId="0" xfId="57" applyFont="1" applyAlignment="1">
      <alignment vertical="center"/>
    </xf>
    <xf numFmtId="0" fontId="9" fillId="0" borderId="0" xfId="57" applyFont="1" applyBorder="1"/>
    <xf numFmtId="0" fontId="3" fillId="0" borderId="0" xfId="57" applyFont="1" applyFill="1" applyBorder="1" applyAlignment="1">
      <alignment horizontal="center" vertical="center"/>
    </xf>
    <xf numFmtId="0" fontId="3" fillId="0" borderId="0" xfId="57" applyFont="1" applyFill="1" applyBorder="1" applyAlignment="1">
      <alignment vertical="center"/>
    </xf>
    <xf numFmtId="0" fontId="9" fillId="0" borderId="0" xfId="57" applyFont="1"/>
    <xf numFmtId="0" fontId="4" fillId="0" borderId="0" xfId="57" applyFont="1" applyAlignment="1">
      <alignment vertical="center"/>
    </xf>
    <xf numFmtId="0" fontId="4" fillId="0" borderId="0" xfId="57" applyFont="1" applyAlignment="1">
      <alignment horizontal="center" vertical="center"/>
    </xf>
    <xf numFmtId="0" fontId="11" fillId="0" borderId="0" xfId="42" applyFont="1" applyAlignment="1">
      <alignment horizontal="right"/>
    </xf>
    <xf numFmtId="0" fontId="9" fillId="0" borderId="0" xfId="57" applyFont="1" applyFill="1"/>
    <xf numFmtId="0" fontId="12" fillId="0" borderId="0" xfId="57" applyFont="1" applyAlignment="1">
      <alignment horizontal="left" vertical="center"/>
    </xf>
    <xf numFmtId="0" fontId="14" fillId="0" borderId="0" xfId="57" applyFont="1"/>
    <xf numFmtId="0" fontId="57" fillId="0" borderId="0" xfId="57" applyBorder="1"/>
    <xf numFmtId="0" fontId="6" fillId="0" borderId="10" xfId="57" applyFont="1" applyBorder="1" applyAlignment="1">
      <alignment vertical="center" wrapText="1"/>
    </xf>
    <xf numFmtId="0" fontId="6" fillId="0" borderId="11" xfId="57" applyFont="1" applyBorder="1" applyAlignment="1">
      <alignment vertical="center" wrapText="1"/>
    </xf>
    <xf numFmtId="0" fontId="5" fillId="0" borderId="0" xfId="57" applyFont="1" applyBorder="1"/>
    <xf numFmtId="0" fontId="3" fillId="0" borderId="0" xfId="57" applyFont="1" applyBorder="1" applyAlignment="1">
      <alignment horizontal="center" vertical="center"/>
    </xf>
    <xf numFmtId="0" fontId="6" fillId="0" borderId="0" xfId="57" applyFont="1" applyBorder="1" applyAlignment="1">
      <alignment vertical="center"/>
    </xf>
    <xf numFmtId="0" fontId="10" fillId="0" borderId="11" xfId="42" applyFont="1" applyFill="1" applyBorder="1" applyAlignment="1">
      <alignment vertical="center" wrapText="1"/>
    </xf>
    <xf numFmtId="0" fontId="5" fillId="24" borderId="0" xfId="57" applyFont="1" applyFill="1"/>
    <xf numFmtId="0" fontId="5" fillId="24" borderId="0" xfId="57" applyFont="1" applyFill="1" applyBorder="1"/>
    <xf numFmtId="0" fontId="3" fillId="24" borderId="0" xfId="57" applyFont="1" applyFill="1" applyBorder="1" applyAlignment="1">
      <alignment horizontal="center" vertical="center"/>
    </xf>
    <xf numFmtId="0" fontId="6" fillId="24" borderId="0" xfId="57" applyFont="1" applyFill="1" applyBorder="1" applyAlignment="1">
      <alignment vertical="center"/>
    </xf>
    <xf numFmtId="0" fontId="6" fillId="0" borderId="10" xfId="57" applyFont="1" applyFill="1" applyBorder="1" applyAlignment="1">
      <alignment vertical="center" wrapText="1"/>
    </xf>
    <xf numFmtId="0" fontId="6" fillId="0" borderId="11" xfId="57" applyFont="1" applyFill="1" applyBorder="1" applyAlignment="1">
      <alignment vertical="center" wrapText="1"/>
    </xf>
    <xf numFmtId="0" fontId="6" fillId="0" borderId="10" xfId="57" applyFont="1" applyBorder="1" applyAlignment="1">
      <alignment horizontal="center" vertical="center" wrapText="1"/>
    </xf>
    <xf numFmtId="0" fontId="6" fillId="0" borderId="11" xfId="57" applyFont="1" applyBorder="1" applyAlignment="1">
      <alignment horizontal="center" vertical="center" wrapText="1"/>
    </xf>
    <xf numFmtId="0" fontId="11" fillId="0" borderId="0" xfId="42" applyFont="1" applyAlignment="1">
      <alignment horizontal="right" vertical="center"/>
    </xf>
    <xf numFmtId="0" fontId="6" fillId="0" borderId="10" xfId="57" applyFont="1" applyBorder="1" applyAlignment="1">
      <alignment horizontal="left" vertical="center" wrapText="1"/>
    </xf>
    <xf numFmtId="0" fontId="6" fillId="0" borderId="11" xfId="57" applyFont="1" applyBorder="1" applyAlignment="1">
      <alignment horizontal="left" vertical="center" wrapText="1"/>
    </xf>
    <xf numFmtId="0" fontId="10" fillId="0" borderId="0" xfId="42" applyFont="1" applyFill="1" applyAlignment="1">
      <alignment horizontal="right"/>
    </xf>
    <xf numFmtId="0" fontId="10" fillId="0" borderId="10" xfId="42" applyFont="1" applyFill="1" applyBorder="1" applyAlignment="1">
      <alignment horizontal="left" vertical="center" wrapText="1"/>
    </xf>
    <xf numFmtId="0" fontId="10" fillId="0" borderId="0" xfId="40" applyFont="1" applyAlignment="1">
      <alignment horizontal="left"/>
    </xf>
    <xf numFmtId="0" fontId="10" fillId="0" borderId="0" xfId="40" applyFont="1" applyBorder="1" applyAlignment="1">
      <alignment horizontal="left"/>
    </xf>
    <xf numFmtId="0" fontId="10" fillId="0" borderId="0" xfId="40" applyNumberFormat="1" applyFont="1" applyBorder="1" applyAlignment="1">
      <alignment horizontal="left" vertical="center"/>
    </xf>
    <xf numFmtId="0" fontId="10" fillId="0" borderId="0" xfId="40" applyNumberFormat="1" applyFont="1" applyBorder="1" applyAlignment="1">
      <alignment vertical="center"/>
    </xf>
    <xf numFmtId="0" fontId="10" fillId="0" borderId="0" xfId="40" applyNumberFormat="1" applyFont="1" applyBorder="1" applyAlignment="1">
      <alignment horizontal="left"/>
    </xf>
    <xf numFmtId="0" fontId="10" fillId="0" borderId="0" xfId="40" applyNumberFormat="1" applyFont="1" applyBorder="1" applyAlignment="1">
      <alignment vertical="top" wrapText="1"/>
    </xf>
    <xf numFmtId="0" fontId="40" fillId="0" borderId="0" xfId="40" applyFont="1" applyAlignment="1">
      <alignment horizontal="left"/>
    </xf>
    <xf numFmtId="0" fontId="41" fillId="0" borderId="0" xfId="40" applyFont="1" applyAlignment="1">
      <alignment horizontal="left"/>
    </xf>
    <xf numFmtId="0" fontId="10" fillId="0" borderId="0" xfId="40" applyFont="1" applyAlignment="1">
      <alignment horizontal="left" vertical="center"/>
    </xf>
    <xf numFmtId="0" fontId="10" fillId="0" borderId="10" xfId="40" applyFont="1" applyBorder="1" applyAlignment="1">
      <alignment horizontal="center" vertical="top"/>
    </xf>
    <xf numFmtId="0" fontId="10" fillId="0" borderId="0" xfId="42" applyFont="1"/>
    <xf numFmtId="0" fontId="10" fillId="0" borderId="0" xfId="42" applyFont="1" applyFill="1"/>
    <xf numFmtId="0" fontId="10" fillId="0" borderId="0" xfId="42" applyFont="1" applyFill="1" applyBorder="1" applyAlignment="1"/>
    <xf numFmtId="0" fontId="10" fillId="0" borderId="0" xfId="42" applyFont="1" applyFill="1" applyBorder="1" applyAlignment="1">
      <alignment horizontal="left" wrapText="1"/>
    </xf>
    <xf numFmtId="2" fontId="10" fillId="0" borderId="0" xfId="42" applyNumberFormat="1" applyFont="1" applyFill="1" applyAlignment="1">
      <alignment horizontal="center" vertical="top" wrapText="1"/>
    </xf>
    <xf numFmtId="0" fontId="10" fillId="0" borderId="0" xfId="42" applyFont="1" applyFill="1" applyBorder="1"/>
    <xf numFmtId="0" fontId="10" fillId="0" borderId="0" xfId="42" applyFont="1" applyFill="1" applyBorder="1" applyAlignment="1">
      <alignment wrapText="1"/>
    </xf>
    <xf numFmtId="0" fontId="10" fillId="0" borderId="0" xfId="42" applyFont="1" applyFill="1" applyBorder="1" applyAlignment="1">
      <alignment horizontal="center" vertical="center" wrapText="1"/>
    </xf>
    <xf numFmtId="0" fontId="10" fillId="0" borderId="0" xfId="42" applyFont="1" applyFill="1" applyBorder="1" applyAlignment="1">
      <alignment horizontal="left" vertical="center" wrapText="1"/>
    </xf>
    <xf numFmtId="0" fontId="38" fillId="0" borderId="10" xfId="42" applyFont="1" applyFill="1" applyBorder="1" applyAlignment="1">
      <alignment horizontal="center" vertical="center" wrapText="1"/>
    </xf>
    <xf numFmtId="0" fontId="42" fillId="0" borderId="10" xfId="48" applyFont="1" applyFill="1" applyBorder="1" applyAlignment="1">
      <alignment horizontal="left" vertical="center" wrapText="1"/>
    </xf>
    <xf numFmtId="49" fontId="10" fillId="0" borderId="10" xfId="42" applyNumberFormat="1" applyFont="1" applyFill="1" applyBorder="1" applyAlignment="1">
      <alignment horizontal="center" vertical="center" wrapText="1"/>
    </xf>
    <xf numFmtId="0" fontId="42" fillId="0" borderId="12" xfId="48" applyFont="1" applyFill="1" applyBorder="1" applyAlignment="1">
      <alignment horizontal="left" vertical="center" wrapText="1"/>
    </xf>
    <xf numFmtId="0" fontId="38" fillId="0" borderId="10" xfId="42" applyFont="1" applyFill="1" applyBorder="1" applyAlignment="1">
      <alignment horizontal="left" vertical="center" wrapText="1"/>
    </xf>
    <xf numFmtId="49" fontId="38" fillId="0" borderId="10" xfId="42" applyNumberFormat="1" applyFont="1" applyFill="1" applyBorder="1" applyAlignment="1">
      <alignment horizontal="center" vertical="center" wrapText="1"/>
    </xf>
    <xf numFmtId="0" fontId="10" fillId="0" borderId="13" xfId="42" applyFont="1" applyFill="1" applyBorder="1" applyAlignment="1">
      <alignment horizontal="left" vertical="center" wrapText="1"/>
    </xf>
    <xf numFmtId="0" fontId="38" fillId="0" borderId="10" xfId="42" applyFont="1" applyFill="1" applyBorder="1" applyAlignment="1">
      <alignment horizontal="center" vertical="center" textRotation="90" wrapText="1"/>
    </xf>
    <xf numFmtId="0" fontId="10" fillId="0" borderId="14" xfId="42" applyFont="1" applyFill="1" applyBorder="1" applyAlignment="1">
      <alignment horizontal="center" vertical="center" wrapText="1"/>
    </xf>
    <xf numFmtId="0" fontId="38" fillId="0" borderId="0" xfId="60" applyFont="1" applyAlignment="1"/>
    <xf numFmtId="0" fontId="11" fillId="0" borderId="0" xfId="42" applyFont="1" applyFill="1" applyAlignment="1"/>
    <xf numFmtId="0" fontId="7" fillId="0" borderId="0" xfId="42" applyFont="1" applyFill="1" applyAlignment="1">
      <alignment vertical="center"/>
    </xf>
    <xf numFmtId="0" fontId="38" fillId="0" borderId="10" xfId="42" applyNumberFormat="1" applyFont="1" applyFill="1" applyBorder="1" applyAlignment="1">
      <alignment horizontal="center" vertical="top" wrapText="1"/>
    </xf>
    <xf numFmtId="0" fontId="10" fillId="0" borderId="0" xfId="42" applyFont="1" applyBorder="1" applyAlignment="1"/>
    <xf numFmtId="0" fontId="10" fillId="0" borderId="0" xfId="42" applyFont="1" applyAlignment="1">
      <alignment horizontal="right"/>
    </xf>
    <xf numFmtId="0" fontId="38" fillId="0" borderId="0" xfId="42" applyFont="1" applyFill="1" applyAlignment="1">
      <alignment horizontal="center" vertical="top" wrapText="1"/>
    </xf>
    <xf numFmtId="0" fontId="0" fillId="0" borderId="10" xfId="0" applyFill="1" applyBorder="1" applyAlignment="1">
      <alignment wrapText="1"/>
    </xf>
    <xf numFmtId="0" fontId="38" fillId="0" borderId="10" xfId="40" applyFont="1" applyBorder="1" applyAlignment="1">
      <alignment horizontal="center" vertical="center" wrapText="1"/>
    </xf>
    <xf numFmtId="0" fontId="36" fillId="0" borderId="0" xfId="42" applyFont="1" applyFill="1"/>
    <xf numFmtId="0" fontId="10" fillId="0" borderId="0" xfId="42" applyFill="1"/>
    <xf numFmtId="2" fontId="45" fillId="0" borderId="0" xfId="42" applyNumberFormat="1" applyFont="1" applyFill="1" applyAlignment="1">
      <alignment horizontal="right" vertical="top" wrapText="1"/>
    </xf>
    <xf numFmtId="0" fontId="36" fillId="0" borderId="0" xfId="42" applyFont="1" applyFill="1" applyAlignment="1">
      <alignment horizontal="right"/>
    </xf>
    <xf numFmtId="1" fontId="37" fillId="0" borderId="0" xfId="42" applyNumberFormat="1" applyFont="1" applyFill="1" applyAlignment="1">
      <alignment horizontal="left" vertical="top"/>
    </xf>
    <xf numFmtId="49" fontId="36" fillId="0" borderId="0" xfId="42" applyNumberFormat="1" applyFont="1" applyFill="1" applyAlignment="1">
      <alignment horizontal="left" vertical="top" wrapText="1"/>
    </xf>
    <xf numFmtId="49" fontId="36" fillId="0" borderId="0" xfId="42" applyNumberFormat="1" applyFont="1" applyFill="1" applyBorder="1" applyAlignment="1">
      <alignment horizontal="left" vertical="top"/>
    </xf>
    <xf numFmtId="0" fontId="36" fillId="0" borderId="0" xfId="42" applyFont="1" applyFill="1" applyBorder="1" applyAlignment="1">
      <alignment horizontal="center" vertical="center"/>
    </xf>
    <xf numFmtId="0" fontId="44" fillId="0" borderId="0" xfId="42" applyFont="1" applyFill="1" applyAlignment="1">
      <alignment horizontal="center"/>
    </xf>
    <xf numFmtId="0" fontId="6" fillId="0" borderId="10" xfId="57" applyFont="1" applyFill="1" applyBorder="1" applyAlignment="1">
      <alignment horizontal="left" vertical="center" wrapText="1"/>
    </xf>
    <xf numFmtId="0" fontId="38" fillId="0" borderId="10" xfId="40" applyFont="1" applyFill="1" applyBorder="1" applyAlignment="1">
      <alignment horizontal="center" vertical="center" wrapText="1"/>
    </xf>
    <xf numFmtId="0" fontId="38" fillId="0" borderId="12" xfId="40" applyFont="1" applyFill="1" applyBorder="1" applyAlignment="1">
      <alignment horizontal="center" vertical="center" wrapText="1"/>
    </xf>
    <xf numFmtId="0" fontId="38" fillId="0" borderId="0" xfId="0" applyFont="1" applyFill="1" applyAlignment="1"/>
    <xf numFmtId="0" fontId="38" fillId="0" borderId="0" xfId="0" applyFont="1" applyFill="1" applyAlignment="1">
      <alignment vertical="center"/>
    </xf>
    <xf numFmtId="0" fontId="6" fillId="25" borderId="11" xfId="57" applyFont="1" applyFill="1" applyBorder="1" applyAlignment="1">
      <alignment vertical="center" wrapText="1"/>
    </xf>
    <xf numFmtId="0" fontId="6" fillId="25" borderId="10" xfId="57" applyFont="1" applyFill="1" applyBorder="1" applyAlignment="1">
      <alignment vertical="center" wrapText="1"/>
    </xf>
    <xf numFmtId="0" fontId="10" fillId="25" borderId="10" xfId="40" applyFont="1" applyFill="1" applyBorder="1" applyAlignment="1">
      <alignment horizontal="center" vertical="center" wrapText="1"/>
    </xf>
    <xf numFmtId="2" fontId="10" fillId="0" borderId="0" xfId="42" applyNumberFormat="1" applyFont="1" applyFill="1" applyBorder="1" applyAlignment="1">
      <alignment horizontal="left" vertical="center" wrapText="1"/>
    </xf>
    <xf numFmtId="0" fontId="14" fillId="0" borderId="0" xfId="57" applyFont="1" applyFill="1"/>
    <xf numFmtId="0" fontId="11" fillId="0" borderId="0" xfId="42" applyFont="1" applyFill="1" applyAlignment="1">
      <alignment horizontal="right" vertical="center"/>
    </xf>
    <xf numFmtId="0" fontId="11" fillId="0" borderId="0" xfId="42" applyFont="1" applyFill="1" applyAlignment="1">
      <alignment horizontal="right"/>
    </xf>
    <xf numFmtId="0" fontId="12" fillId="0" borderId="0" xfId="57" applyFont="1" applyFill="1" applyAlignment="1">
      <alignment horizontal="left" vertical="center"/>
    </xf>
    <xf numFmtId="0" fontId="12" fillId="0" borderId="0" xfId="57" applyFont="1" applyFill="1" applyAlignment="1">
      <alignment horizontal="center" vertical="center"/>
    </xf>
    <xf numFmtId="0" fontId="9" fillId="0" borderId="0" xfId="57" applyFont="1" applyFill="1" applyAlignment="1">
      <alignment horizontal="center"/>
    </xf>
    <xf numFmtId="0" fontId="4" fillId="0" borderId="0" xfId="57" applyFont="1" applyFill="1" applyAlignment="1">
      <alignment horizontal="center" vertical="center"/>
    </xf>
    <xf numFmtId="0" fontId="3" fillId="0" borderId="0" xfId="57" applyFont="1" applyFill="1" applyAlignment="1">
      <alignment horizontal="center" vertical="center"/>
    </xf>
    <xf numFmtId="0" fontId="55" fillId="0" borderId="0" xfId="58" applyFill="1"/>
    <xf numFmtId="0" fontId="35" fillId="25" borderId="15" xfId="42" applyFont="1" applyFill="1" applyBorder="1" applyAlignment="1">
      <alignment horizontal="center" vertical="center" wrapText="1"/>
    </xf>
    <xf numFmtId="0" fontId="35" fillId="25" borderId="14" xfId="42" applyFont="1" applyFill="1" applyBorder="1" applyAlignment="1">
      <alignment horizontal="center" vertical="center" wrapText="1"/>
    </xf>
    <xf numFmtId="0" fontId="35" fillId="25" borderId="16" xfId="42" applyFont="1" applyFill="1" applyBorder="1" applyAlignment="1">
      <alignment horizontal="center" vertical="center" wrapText="1"/>
    </xf>
    <xf numFmtId="0" fontId="10" fillId="0" borderId="0" xfId="42" applyFont="1" applyAlignment="1">
      <alignment vertical="center" wrapText="1"/>
    </xf>
    <xf numFmtId="4" fontId="10" fillId="25" borderId="10" xfId="42" applyNumberFormat="1" applyFont="1" applyFill="1" applyBorder="1" applyAlignment="1">
      <alignment horizontal="center" vertical="center" wrapText="1"/>
    </xf>
    <xf numFmtId="9" fontId="10" fillId="25" borderId="10" xfId="64" applyFont="1" applyFill="1" applyBorder="1" applyAlignment="1">
      <alignment horizontal="center" vertical="center" wrapText="1"/>
    </xf>
    <xf numFmtId="3" fontId="10" fillId="25" borderId="10" xfId="42" applyNumberFormat="1" applyFont="1" applyFill="1" applyBorder="1" applyAlignment="1">
      <alignment horizontal="center" vertical="center" wrapText="1"/>
    </xf>
    <xf numFmtId="49" fontId="6" fillId="0" borderId="10" xfId="57" applyNumberFormat="1" applyFont="1" applyFill="1" applyBorder="1" applyAlignment="1">
      <alignment horizontal="center" vertical="center" wrapText="1"/>
    </xf>
    <xf numFmtId="2" fontId="57" fillId="0" borderId="10" xfId="57" applyNumberFormat="1" applyBorder="1" applyAlignment="1">
      <alignment horizontal="left"/>
    </xf>
    <xf numFmtId="0" fontId="10" fillId="0" borderId="10" xfId="40" applyFont="1" applyBorder="1" applyAlignment="1">
      <alignment horizontal="center" vertical="center" wrapText="1"/>
    </xf>
    <xf numFmtId="49" fontId="6" fillId="0" borderId="10" xfId="57" applyNumberFormat="1" applyFont="1" applyFill="1" applyBorder="1" applyAlignment="1">
      <alignment vertical="center" wrapText="1"/>
    </xf>
    <xf numFmtId="0" fontId="5" fillId="0" borderId="0" xfId="57" applyFont="1" applyAlignment="1">
      <alignment vertical="center" wrapText="1"/>
    </xf>
    <xf numFmtId="0" fontId="57" fillId="0" borderId="0" xfId="57" applyAlignment="1">
      <alignment vertical="center" wrapText="1"/>
    </xf>
    <xf numFmtId="0" fontId="10" fillId="0" borderId="0" xfId="42" applyFont="1" applyFill="1" applyAlignment="1">
      <alignment vertical="center" wrapText="1"/>
    </xf>
    <xf numFmtId="0" fontId="10" fillId="0" borderId="10" xfId="42" applyNumberFormat="1" applyFont="1" applyFill="1" applyBorder="1" applyAlignment="1">
      <alignment horizontal="center" vertical="center" wrapText="1"/>
    </xf>
    <xf numFmtId="0" fontId="10" fillId="0" borderId="0" xfId="42" applyFont="1" applyFill="1" applyBorder="1" applyAlignment="1">
      <alignment vertical="center" wrapText="1"/>
    </xf>
    <xf numFmtId="0" fontId="5" fillId="0" borderId="0" xfId="57" applyFont="1" applyFill="1"/>
    <xf numFmtId="0" fontId="35" fillId="0" borderId="10" xfId="57" applyFont="1" applyBorder="1" applyAlignment="1">
      <alignment horizontal="center" vertical="center" wrapText="1"/>
    </xf>
    <xf numFmtId="0" fontId="49" fillId="0" borderId="10" xfId="42" applyFont="1" applyFill="1" applyBorder="1" applyAlignment="1">
      <alignment horizontal="center" vertical="center" wrapText="1"/>
    </xf>
    <xf numFmtId="0" fontId="35" fillId="0" borderId="11" xfId="57" applyFont="1" applyBorder="1" applyAlignment="1">
      <alignment horizontal="center" vertical="center" wrapText="1"/>
    </xf>
    <xf numFmtId="0" fontId="38" fillId="0" borderId="12" xfId="40" applyFont="1" applyBorder="1" applyAlignment="1">
      <alignment horizontal="center" vertical="center" wrapText="1"/>
    </xf>
    <xf numFmtId="0" fontId="38" fillId="0" borderId="10" xfId="40" applyFont="1" applyBorder="1" applyAlignment="1">
      <alignment horizontal="center" vertical="top"/>
    </xf>
    <xf numFmtId="0" fontId="38" fillId="0" borderId="10" xfId="40" applyFont="1" applyBorder="1" applyAlignment="1">
      <alignment horizontal="left" vertical="center"/>
    </xf>
    <xf numFmtId="0" fontId="40" fillId="0" borderId="0" xfId="40" applyFont="1" applyBorder="1" applyAlignment="1">
      <alignment horizontal="left"/>
    </xf>
    <xf numFmtId="0" fontId="34" fillId="0" borderId="0" xfId="53" applyFont="1" applyFill="1" applyAlignment="1"/>
    <xf numFmtId="0" fontId="0" fillId="0" borderId="0" xfId="0" applyFill="1"/>
    <xf numFmtId="0" fontId="34" fillId="0" borderId="0" xfId="53" applyFont="1" applyAlignment="1"/>
    <xf numFmtId="0" fontId="49" fillId="0" borderId="0" xfId="53" applyFont="1" applyFill="1" applyAlignment="1"/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/>
    </xf>
    <xf numFmtId="0" fontId="24" fillId="0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10" xfId="0" applyBorder="1" applyAlignment="1">
      <alignment horizontal="center" vertical="center"/>
    </xf>
    <xf numFmtId="0" fontId="0" fillId="0" borderId="10" xfId="0" applyBorder="1"/>
    <xf numFmtId="0" fontId="0" fillId="0" borderId="10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24" fillId="0" borderId="0" xfId="0" applyFont="1"/>
    <xf numFmtId="0" fontId="35" fillId="0" borderId="10" xfId="57" applyFont="1" applyBorder="1" applyAlignment="1">
      <alignment horizontal="center" vertical="center"/>
    </xf>
    <xf numFmtId="0" fontId="4" fillId="0" borderId="10" xfId="57" applyFont="1" applyBorder="1" applyAlignment="1">
      <alignment horizontal="center" vertical="center"/>
    </xf>
    <xf numFmtId="49" fontId="6" fillId="0" borderId="10" xfId="57" applyNumberFormat="1" applyFont="1" applyBorder="1" applyAlignment="1">
      <alignment vertical="center"/>
    </xf>
    <xf numFmtId="0" fontId="34" fillId="0" borderId="0" xfId="54" applyFont="1"/>
    <xf numFmtId="0" fontId="36" fillId="0" borderId="0" xfId="54" applyFont="1" applyFill="1"/>
    <xf numFmtId="0" fontId="35" fillId="0" borderId="10" xfId="54" applyFont="1" applyFill="1" applyBorder="1" applyAlignment="1">
      <alignment horizontal="center" vertical="center" wrapText="1"/>
    </xf>
    <xf numFmtId="0" fontId="35" fillId="0" borderId="10" xfId="54" applyFont="1" applyFill="1" applyBorder="1" applyAlignment="1">
      <alignment horizontal="center" vertical="center"/>
    </xf>
    <xf numFmtId="0" fontId="54" fillId="0" borderId="10" xfId="54" applyFont="1" applyBorder="1" applyAlignment="1">
      <alignment horizontal="center" vertical="center"/>
    </xf>
    <xf numFmtId="0" fontId="57" fillId="0" borderId="0" xfId="57" applyFill="1" applyBorder="1"/>
    <xf numFmtId="0" fontId="57" fillId="0" borderId="0" xfId="57" applyFill="1"/>
    <xf numFmtId="2" fontId="10" fillId="0" borderId="0" xfId="42" applyNumberFormat="1" applyFont="1" applyAlignment="1">
      <alignment vertical="center" wrapText="1"/>
    </xf>
    <xf numFmtId="167" fontId="10" fillId="0" borderId="0" xfId="42" applyNumberFormat="1" applyFill="1"/>
    <xf numFmtId="2" fontId="10" fillId="0" borderId="10" xfId="0" applyNumberFormat="1" applyFont="1" applyFill="1" applyBorder="1" applyAlignment="1">
      <alignment horizontal="left" vertical="center" wrapText="1"/>
    </xf>
    <xf numFmtId="0" fontId="34" fillId="0" borderId="10" xfId="54" applyFont="1" applyBorder="1" applyAlignment="1">
      <alignment horizontal="center" vertical="center"/>
    </xf>
    <xf numFmtId="2" fontId="10" fillId="0" borderId="10" xfId="42" applyNumberFormat="1" applyFont="1" applyFill="1" applyBorder="1" applyAlignment="1">
      <alignment horizontal="center" vertical="center" wrapText="1"/>
    </xf>
    <xf numFmtId="1" fontId="10" fillId="0" borderId="10" xfId="42" applyNumberFormat="1" applyFont="1" applyFill="1" applyBorder="1" applyAlignment="1">
      <alignment horizontal="center" vertical="center" wrapText="1"/>
    </xf>
    <xf numFmtId="2" fontId="38" fillId="0" borderId="10" xfId="42" applyNumberFormat="1" applyFont="1" applyFill="1" applyBorder="1" applyAlignment="1">
      <alignment horizontal="center" vertical="center" wrapText="1"/>
    </xf>
    <xf numFmtId="0" fontId="38" fillId="0" borderId="0" xfId="42" applyFont="1" applyAlignment="1">
      <alignment vertical="center" wrapText="1"/>
    </xf>
    <xf numFmtId="1" fontId="38" fillId="0" borderId="10" xfId="42" applyNumberFormat="1" applyFont="1" applyFill="1" applyBorder="1" applyAlignment="1">
      <alignment horizontal="center" vertical="center" wrapText="1"/>
    </xf>
    <xf numFmtId="0" fontId="38" fillId="0" borderId="0" xfId="42" applyFont="1"/>
    <xf numFmtId="0" fontId="35" fillId="0" borderId="10" xfId="48" applyFont="1" applyFill="1" applyBorder="1" applyAlignment="1">
      <alignment horizontal="left" vertical="center" wrapText="1"/>
    </xf>
    <xf numFmtId="49" fontId="10" fillId="0" borderId="10" xfId="40" applyNumberFormat="1" applyFont="1" applyBorder="1" applyAlignment="1">
      <alignment horizontal="center" vertical="center" wrapText="1"/>
    </xf>
    <xf numFmtId="0" fontId="10" fillId="0" borderId="0" xfId="40" applyFont="1" applyAlignment="1">
      <alignment horizontal="center" vertical="center" wrapText="1"/>
    </xf>
    <xf numFmtId="0" fontId="10" fillId="26" borderId="0" xfId="42" applyFont="1" applyFill="1" applyAlignment="1">
      <alignment vertical="center" wrapText="1"/>
    </xf>
    <xf numFmtId="2" fontId="10" fillId="0" borderId="0" xfId="42" applyNumberFormat="1" applyFont="1"/>
    <xf numFmtId="0" fontId="38" fillId="0" borderId="10" xfId="42" applyFont="1" applyFill="1" applyBorder="1" applyAlignment="1">
      <alignment horizontal="center" vertical="center" wrapText="1"/>
    </xf>
    <xf numFmtId="0" fontId="38" fillId="0" borderId="14" xfId="42" applyFont="1" applyFill="1" applyBorder="1" applyAlignment="1">
      <alignment horizontal="center" vertical="center" wrapText="1"/>
    </xf>
    <xf numFmtId="2" fontId="10" fillId="0" borderId="10" xfId="0" applyNumberFormat="1" applyFont="1" applyFill="1" applyBorder="1" applyAlignment="1">
      <alignment horizontal="center" vertical="center" wrapText="1"/>
    </xf>
    <xf numFmtId="49" fontId="6" fillId="0" borderId="10" xfId="57" applyNumberFormat="1" applyFont="1" applyFill="1" applyBorder="1" applyAlignment="1">
      <alignment vertical="center"/>
    </xf>
    <xf numFmtId="0" fontId="6" fillId="25" borderId="10" xfId="57" applyFont="1" applyFill="1" applyBorder="1" applyAlignment="1">
      <alignment horizontal="left" vertical="center" wrapText="1"/>
    </xf>
    <xf numFmtId="49" fontId="6" fillId="25" borderId="10" xfId="57" applyNumberFormat="1" applyFont="1" applyFill="1" applyBorder="1" applyAlignment="1">
      <alignment vertical="center"/>
    </xf>
    <xf numFmtId="2" fontId="11" fillId="0" borderId="10" xfId="42" applyNumberFormat="1" applyFont="1" applyFill="1" applyBorder="1" applyAlignment="1">
      <alignment vertical="center" wrapText="1"/>
    </xf>
    <xf numFmtId="0" fontId="3" fillId="0" borderId="10" xfId="57" applyFont="1" applyBorder="1" applyAlignment="1">
      <alignment vertical="center" wrapText="1"/>
    </xf>
    <xf numFmtId="168" fontId="10" fillId="25" borderId="10" xfId="75" applyNumberFormat="1" applyFont="1" applyFill="1" applyBorder="1" applyAlignment="1">
      <alignment horizontal="left" vertical="center" wrapText="1"/>
    </xf>
    <xf numFmtId="0" fontId="38" fillId="0" borderId="10" xfId="42" applyFont="1" applyFill="1" applyBorder="1" applyAlignment="1">
      <alignment vertical="top" wrapText="1"/>
    </xf>
    <xf numFmtId="0" fontId="10" fillId="0" borderId="10" xfId="42" applyFont="1" applyFill="1" applyBorder="1" applyAlignment="1">
      <alignment horizontal="center" vertical="center" wrapText="1"/>
    </xf>
    <xf numFmtId="0" fontId="10" fillId="0" borderId="10" xfId="42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10" fillId="0" borderId="10" xfId="42" applyFont="1" applyFill="1" applyBorder="1" applyAlignment="1">
      <alignment vertical="top" wrapText="1"/>
    </xf>
    <xf numFmtId="0" fontId="10" fillId="0" borderId="10" xfId="42" applyFont="1" applyFill="1" applyBorder="1" applyAlignment="1">
      <alignment horizontal="justify" vertical="top" wrapText="1"/>
    </xf>
    <xf numFmtId="9" fontId="10" fillId="0" borderId="10" xfId="64" applyFont="1" applyFill="1" applyBorder="1" applyAlignment="1">
      <alignment horizontal="center" vertical="center" wrapText="1"/>
    </xf>
    <xf numFmtId="169" fontId="38" fillId="0" borderId="10" xfId="42" applyNumberFormat="1" applyFont="1" applyFill="1" applyBorder="1" applyAlignment="1">
      <alignment horizontal="center" vertical="center" wrapText="1"/>
    </xf>
    <xf numFmtId="14" fontId="10" fillId="0" borderId="10" xfId="42" applyNumberFormat="1" applyFont="1" applyFill="1" applyBorder="1" applyAlignment="1">
      <alignment horizontal="center" vertical="center" wrapText="1"/>
    </xf>
    <xf numFmtId="9" fontId="10" fillId="0" borderId="10" xfId="42" applyNumberFormat="1" applyFont="1" applyFill="1" applyBorder="1" applyAlignment="1">
      <alignment horizontal="center" vertical="center"/>
    </xf>
    <xf numFmtId="0" fontId="10" fillId="0" borderId="0" xfId="42" applyFont="1" applyFill="1" applyAlignment="1">
      <alignment vertical="top" wrapText="1"/>
    </xf>
    <xf numFmtId="0" fontId="58" fillId="0" borderId="10" xfId="57" applyFont="1" applyFill="1" applyBorder="1" applyAlignment="1">
      <alignment horizontal="left" vertical="center" wrapText="1"/>
    </xf>
    <xf numFmtId="0" fontId="36" fillId="0" borderId="10" xfId="42" applyFont="1" applyFill="1" applyBorder="1" applyAlignment="1">
      <alignment horizontal="justify"/>
    </xf>
    <xf numFmtId="2" fontId="36" fillId="0" borderId="10" xfId="42" applyNumberFormat="1" applyFont="1" applyFill="1" applyBorder="1" applyAlignment="1">
      <alignment horizontal="justify"/>
    </xf>
    <xf numFmtId="0" fontId="37" fillId="0" borderId="10" xfId="42" applyFont="1" applyFill="1" applyBorder="1" applyAlignment="1">
      <alignment horizontal="justify"/>
    </xf>
    <xf numFmtId="0" fontId="37" fillId="0" borderId="10" xfId="42" applyFont="1" applyFill="1" applyBorder="1" applyAlignment="1">
      <alignment vertical="top" wrapText="1"/>
    </xf>
    <xf numFmtId="0" fontId="37" fillId="0" borderId="10" xfId="42" applyFont="1" applyFill="1" applyBorder="1" applyAlignment="1">
      <alignment horizontal="justify" vertical="top" wrapText="1"/>
    </xf>
    <xf numFmtId="0" fontId="36" fillId="0" borderId="10" xfId="42" applyFont="1" applyFill="1" applyBorder="1" applyAlignment="1">
      <alignment horizontal="justify" vertical="top" wrapText="1"/>
    </xf>
    <xf numFmtId="0" fontId="40" fillId="0" borderId="10" xfId="42" applyFont="1" applyFill="1" applyBorder="1" applyAlignment="1">
      <alignment horizontal="justify" vertical="center" wrapText="1"/>
    </xf>
    <xf numFmtId="2" fontId="40" fillId="0" borderId="10" xfId="42" applyNumberFormat="1" applyFont="1" applyFill="1" applyBorder="1" applyAlignment="1">
      <alignment horizontal="justify" vertical="center" wrapText="1"/>
    </xf>
    <xf numFmtId="0" fontId="36" fillId="0" borderId="10" xfId="42" applyFont="1" applyFill="1" applyBorder="1" applyAlignment="1">
      <alignment vertical="top" wrapText="1"/>
    </xf>
    <xf numFmtId="9" fontId="36" fillId="0" borderId="10" xfId="64" applyFont="1" applyFill="1" applyBorder="1" applyAlignment="1">
      <alignment horizontal="justify"/>
    </xf>
    <xf numFmtId="0" fontId="37" fillId="0" borderId="10" xfId="42" applyFont="1" applyFill="1" applyBorder="1" applyAlignment="1">
      <alignment vertical="center" wrapText="1"/>
    </xf>
    <xf numFmtId="0" fontId="36" fillId="0" borderId="10" xfId="42" applyFont="1" applyFill="1" applyBorder="1" applyAlignment="1">
      <alignment vertical="center" wrapText="1"/>
    </xf>
    <xf numFmtId="0" fontId="40" fillId="0" borderId="10" xfId="42" applyFont="1" applyFill="1" applyBorder="1" applyAlignment="1">
      <alignment vertical="center" wrapText="1"/>
    </xf>
    <xf numFmtId="0" fontId="37" fillId="0" borderId="10" xfId="42" applyFont="1" applyFill="1" applyBorder="1" applyAlignment="1">
      <alignment horizontal="left" vertical="center" wrapText="1"/>
    </xf>
    <xf numFmtId="0" fontId="37" fillId="0" borderId="10" xfId="42" applyFont="1" applyFill="1" applyBorder="1" applyAlignment="1">
      <alignment horizontal="center" vertical="center" wrapText="1"/>
    </xf>
    <xf numFmtId="0" fontId="36" fillId="0" borderId="10" xfId="42" applyFont="1" applyFill="1" applyBorder="1"/>
    <xf numFmtId="9" fontId="40" fillId="0" borderId="10" xfId="64" applyFont="1" applyFill="1" applyBorder="1" applyAlignment="1">
      <alignment horizontal="justify" vertical="center" wrapText="1"/>
    </xf>
    <xf numFmtId="14" fontId="40" fillId="0" borderId="10" xfId="42" applyNumberFormat="1" applyFont="1" applyFill="1" applyBorder="1" applyAlignment="1">
      <alignment vertical="center" wrapText="1"/>
    </xf>
    <xf numFmtId="49" fontId="6" fillId="0" borderId="11" xfId="57" applyNumberFormat="1" applyFont="1" applyFill="1" applyBorder="1" applyAlignment="1">
      <alignment horizontal="center" vertical="center"/>
    </xf>
    <xf numFmtId="49" fontId="6" fillId="0" borderId="18" xfId="57" applyNumberFormat="1" applyFont="1" applyFill="1" applyBorder="1" applyAlignment="1">
      <alignment horizontal="center" vertical="center"/>
    </xf>
    <xf numFmtId="49" fontId="6" fillId="0" borderId="17" xfId="57" applyNumberFormat="1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6" fillId="0" borderId="0" xfId="57" applyFont="1" applyAlignment="1">
      <alignment horizontal="center" vertical="center"/>
    </xf>
    <xf numFmtId="0" fontId="7" fillId="0" borderId="0" xfId="57" applyFont="1" applyAlignment="1">
      <alignment horizontal="center" vertical="center" wrapText="1"/>
    </xf>
    <xf numFmtId="0" fontId="7" fillId="0" borderId="0" xfId="57" applyFont="1" applyAlignment="1">
      <alignment horizontal="center" vertical="center"/>
    </xf>
    <xf numFmtId="0" fontId="4" fillId="0" borderId="0" xfId="57" applyFont="1" applyAlignment="1">
      <alignment horizontal="center" vertical="center"/>
    </xf>
    <xf numFmtId="0" fontId="47" fillId="0" borderId="0" xfId="57" applyFont="1" applyAlignment="1">
      <alignment horizontal="center" vertical="center"/>
    </xf>
    <xf numFmtId="0" fontId="47" fillId="0" borderId="0" xfId="57" applyFont="1" applyFill="1" applyAlignment="1">
      <alignment horizontal="center" vertical="center" wrapText="1"/>
    </xf>
    <xf numFmtId="0" fontId="3" fillId="0" borderId="0" xfId="57" applyFont="1" applyFill="1" applyBorder="1" applyAlignment="1">
      <alignment horizontal="center" vertical="center"/>
    </xf>
    <xf numFmtId="0" fontId="35" fillId="0" borderId="10" xfId="57" applyFont="1" applyBorder="1" applyAlignment="1">
      <alignment horizontal="center" vertical="center" wrapText="1"/>
    </xf>
    <xf numFmtId="0" fontId="35" fillId="0" borderId="14" xfId="57" applyFont="1" applyBorder="1" applyAlignment="1">
      <alignment horizontal="center" vertical="center" wrapText="1"/>
    </xf>
    <xf numFmtId="0" fontId="35" fillId="0" borderId="12" xfId="57" applyFont="1" applyBorder="1" applyAlignment="1">
      <alignment horizontal="center" vertical="center" wrapText="1"/>
    </xf>
    <xf numFmtId="0" fontId="3" fillId="0" borderId="0" xfId="57" applyFont="1" applyFill="1" applyAlignment="1">
      <alignment horizontal="center" vertical="center"/>
    </xf>
    <xf numFmtId="0" fontId="6" fillId="0" borderId="19" xfId="57" applyFont="1" applyBorder="1" applyAlignment="1">
      <alignment vertical="center"/>
    </xf>
    <xf numFmtId="0" fontId="4" fillId="0" borderId="10" xfId="57" applyFont="1" applyBorder="1" applyAlignment="1">
      <alignment horizontal="center" vertical="center" wrapText="1"/>
    </xf>
    <xf numFmtId="49" fontId="10" fillId="0" borderId="0" xfId="40" applyNumberFormat="1" applyFont="1" applyBorder="1" applyAlignment="1">
      <alignment horizontal="left" vertical="top"/>
    </xf>
    <xf numFmtId="0" fontId="38" fillId="0" borderId="20" xfId="40" applyFont="1" applyFill="1" applyBorder="1" applyAlignment="1">
      <alignment horizontal="center" vertical="center" wrapText="1"/>
    </xf>
    <xf numFmtId="0" fontId="38" fillId="0" borderId="21" xfId="40" applyFont="1" applyFill="1" applyBorder="1" applyAlignment="1">
      <alignment horizontal="center" vertical="center" wrapText="1"/>
    </xf>
    <xf numFmtId="0" fontId="38" fillId="0" borderId="22" xfId="40" applyFont="1" applyFill="1" applyBorder="1" applyAlignment="1">
      <alignment horizontal="center" vertical="center" wrapText="1"/>
    </xf>
    <xf numFmtId="0" fontId="38" fillId="0" borderId="23" xfId="40" applyFont="1" applyFill="1" applyBorder="1" applyAlignment="1">
      <alignment horizontal="center" vertical="center" wrapText="1"/>
    </xf>
    <xf numFmtId="0" fontId="38" fillId="0" borderId="14" xfId="40" applyFont="1" applyFill="1" applyBorder="1" applyAlignment="1">
      <alignment horizontal="center" vertical="center" wrapText="1"/>
    </xf>
    <xf numFmtId="0" fontId="38" fillId="0" borderId="12" xfId="40" applyFont="1" applyFill="1" applyBorder="1" applyAlignment="1">
      <alignment horizontal="center" vertical="center" wrapText="1"/>
    </xf>
    <xf numFmtId="0" fontId="38" fillId="0" borderId="13" xfId="40" applyFont="1" applyFill="1" applyBorder="1" applyAlignment="1">
      <alignment horizontal="center" vertical="center" wrapText="1"/>
    </xf>
    <xf numFmtId="0" fontId="38" fillId="0" borderId="11" xfId="40" applyFont="1" applyBorder="1" applyAlignment="1">
      <alignment horizontal="center" vertical="center" wrapText="1"/>
    </xf>
    <xf numFmtId="0" fontId="38" fillId="0" borderId="17" xfId="40" applyFont="1" applyBorder="1" applyAlignment="1">
      <alignment horizontal="center" vertical="center" wrapText="1"/>
    </xf>
    <xf numFmtId="0" fontId="38" fillId="0" borderId="18" xfId="40" applyFont="1" applyBorder="1" applyAlignment="1">
      <alignment horizontal="center" vertical="center" wrapText="1"/>
    </xf>
    <xf numFmtId="0" fontId="10" fillId="0" borderId="19" xfId="40" applyFont="1" applyBorder="1" applyAlignment="1">
      <alignment horizontal="left" vertical="center"/>
    </xf>
    <xf numFmtId="0" fontId="3" fillId="0" borderId="0" xfId="57" applyFont="1" applyAlignment="1">
      <alignment horizontal="center" vertical="center"/>
    </xf>
    <xf numFmtId="0" fontId="38" fillId="0" borderId="14" xfId="40" applyFont="1" applyBorder="1" applyAlignment="1">
      <alignment horizontal="center" vertical="center"/>
    </xf>
    <xf numFmtId="0" fontId="38" fillId="0" borderId="13" xfId="40" applyFont="1" applyBorder="1" applyAlignment="1">
      <alignment horizontal="center" vertical="center"/>
    </xf>
    <xf numFmtId="0" fontId="38" fillId="0" borderId="12" xfId="40" applyFont="1" applyBorder="1" applyAlignment="1">
      <alignment horizontal="center" vertical="center"/>
    </xf>
    <xf numFmtId="0" fontId="38" fillId="0" borderId="14" xfId="40" applyFont="1" applyBorder="1" applyAlignment="1">
      <alignment horizontal="center" vertical="center" wrapText="1"/>
    </xf>
    <xf numFmtId="0" fontId="38" fillId="0" borderId="12" xfId="40" applyFont="1" applyBorder="1" applyAlignment="1">
      <alignment horizontal="center" vertical="center" wrapText="1"/>
    </xf>
    <xf numFmtId="0" fontId="38" fillId="0" borderId="20" xfId="40" applyFont="1" applyBorder="1" applyAlignment="1">
      <alignment horizontal="center" vertical="center" wrapText="1"/>
    </xf>
    <xf numFmtId="0" fontId="38" fillId="0" borderId="21" xfId="40" applyFont="1" applyBorder="1" applyAlignment="1">
      <alignment horizontal="center" vertical="center" wrapText="1"/>
    </xf>
    <xf numFmtId="0" fontId="38" fillId="0" borderId="22" xfId="40" applyFont="1" applyBorder="1" applyAlignment="1">
      <alignment horizontal="center" vertical="center" wrapText="1"/>
    </xf>
    <xf numFmtId="0" fontId="38" fillId="0" borderId="23" xfId="40" applyFont="1" applyBorder="1" applyAlignment="1">
      <alignment horizontal="center" vertical="center" wrapText="1"/>
    </xf>
    <xf numFmtId="0" fontId="38" fillId="0" borderId="13" xfId="40" applyFont="1" applyBorder="1" applyAlignment="1">
      <alignment horizontal="center" vertical="center" wrapText="1"/>
    </xf>
    <xf numFmtId="0" fontId="8" fillId="0" borderId="0" xfId="57" applyFont="1" applyAlignment="1">
      <alignment horizontal="center" vertical="center"/>
    </xf>
    <xf numFmtId="0" fontId="34" fillId="0" borderId="0" xfId="53" applyFont="1" applyFill="1" applyAlignment="1">
      <alignment horizontal="center"/>
    </xf>
    <xf numFmtId="0" fontId="24" fillId="0" borderId="11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34" fillId="0" borderId="0" xfId="53" applyFont="1" applyAlignment="1">
      <alignment horizontal="center"/>
    </xf>
    <xf numFmtId="0" fontId="49" fillId="0" borderId="0" xfId="53" applyFont="1" applyFill="1" applyAlignment="1">
      <alignment horizontal="center"/>
    </xf>
    <xf numFmtId="0" fontId="4" fillId="0" borderId="19" xfId="57" applyFont="1" applyBorder="1" applyAlignment="1">
      <alignment horizontal="center" vertical="center" wrapText="1"/>
    </xf>
    <xf numFmtId="0" fontId="35" fillId="0" borderId="11" xfId="57" applyFont="1" applyBorder="1" applyAlignment="1">
      <alignment horizontal="center" vertical="center" wrapText="1"/>
    </xf>
    <xf numFmtId="0" fontId="35" fillId="0" borderId="18" xfId="57" applyFont="1" applyBorder="1" applyAlignment="1">
      <alignment horizontal="center" vertical="center" wrapText="1"/>
    </xf>
    <xf numFmtId="0" fontId="35" fillId="0" borderId="17" xfId="57" applyFont="1" applyBorder="1" applyAlignment="1">
      <alignment horizontal="center" vertical="center" wrapText="1"/>
    </xf>
    <xf numFmtId="0" fontId="35" fillId="25" borderId="24" xfId="42" applyFont="1" applyFill="1" applyBorder="1" applyAlignment="1">
      <alignment horizontal="center" vertical="center" wrapText="1"/>
    </xf>
    <xf numFmtId="0" fontId="35" fillId="25" borderId="10" xfId="42" applyFont="1" applyFill="1" applyBorder="1" applyAlignment="1">
      <alignment horizontal="center" vertical="center" wrapText="1"/>
    </xf>
    <xf numFmtId="0" fontId="35" fillId="25" borderId="25" xfId="42" applyFont="1" applyFill="1" applyBorder="1" applyAlignment="1">
      <alignment horizontal="center" vertical="center" wrapText="1"/>
    </xf>
    <xf numFmtId="0" fontId="47" fillId="0" borderId="0" xfId="57" applyFont="1" applyFill="1" applyAlignment="1">
      <alignment horizontal="center" vertical="center"/>
    </xf>
    <xf numFmtId="0" fontId="6" fillId="0" borderId="0" xfId="57" applyFont="1" applyFill="1" applyAlignment="1">
      <alignment horizontal="center" vertical="center"/>
    </xf>
    <xf numFmtId="0" fontId="7" fillId="0" borderId="0" xfId="57" applyFont="1" applyFill="1" applyAlignment="1">
      <alignment horizontal="center" vertical="center"/>
    </xf>
    <xf numFmtId="0" fontId="35" fillId="25" borderId="26" xfId="42" applyFont="1" applyFill="1" applyBorder="1" applyAlignment="1">
      <alignment horizontal="center" vertical="center" wrapText="1"/>
    </xf>
    <xf numFmtId="0" fontId="35" fillId="25" borderId="27" xfId="42" applyFont="1" applyFill="1" applyBorder="1" applyAlignment="1">
      <alignment horizontal="center" vertical="center" wrapText="1"/>
    </xf>
    <xf numFmtId="0" fontId="35" fillId="25" borderId="28" xfId="42" applyFont="1" applyFill="1" applyBorder="1" applyAlignment="1">
      <alignment horizontal="center" vertical="center" wrapText="1"/>
    </xf>
    <xf numFmtId="0" fontId="4" fillId="0" borderId="0" xfId="57" applyFont="1" applyFill="1" applyAlignment="1">
      <alignment horizontal="center" vertical="center"/>
    </xf>
    <xf numFmtId="0" fontId="38" fillId="0" borderId="10" xfId="42" applyFont="1" applyFill="1" applyBorder="1" applyAlignment="1">
      <alignment horizontal="center" vertical="center" wrapText="1"/>
    </xf>
    <xf numFmtId="0" fontId="38" fillId="0" borderId="12" xfId="42" applyFont="1" applyFill="1" applyBorder="1" applyAlignment="1">
      <alignment horizontal="center" vertical="center" wrapText="1"/>
    </xf>
    <xf numFmtId="0" fontId="38" fillId="0" borderId="22" xfId="42" applyFont="1" applyFill="1" applyBorder="1" applyAlignment="1">
      <alignment horizontal="center" vertical="center" wrapText="1"/>
    </xf>
    <xf numFmtId="0" fontId="38" fillId="0" borderId="23" xfId="42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 wrapText="1"/>
    </xf>
    <xf numFmtId="0" fontId="38" fillId="0" borderId="14" xfId="42" applyNumberFormat="1" applyFont="1" applyFill="1" applyBorder="1" applyAlignment="1">
      <alignment horizontal="center" vertical="center" wrapText="1"/>
    </xf>
    <xf numFmtId="0" fontId="38" fillId="0" borderId="13" xfId="42" applyNumberFormat="1" applyFont="1" applyFill="1" applyBorder="1" applyAlignment="1">
      <alignment horizontal="center" vertical="center" wrapText="1"/>
    </xf>
    <xf numFmtId="0" fontId="38" fillId="0" borderId="12" xfId="42" applyNumberFormat="1" applyFont="1" applyFill="1" applyBorder="1" applyAlignment="1">
      <alignment horizontal="center" vertical="center" wrapText="1"/>
    </xf>
    <xf numFmtId="0" fontId="38" fillId="0" borderId="10" xfId="42" applyNumberFormat="1" applyFont="1" applyFill="1" applyBorder="1" applyAlignment="1">
      <alignment horizontal="center" vertical="center" wrapText="1"/>
    </xf>
    <xf numFmtId="0" fontId="38" fillId="0" borderId="10" xfId="42" applyFont="1" applyFill="1" applyBorder="1" applyAlignment="1">
      <alignment horizontal="center" vertical="center"/>
    </xf>
    <xf numFmtId="0" fontId="38" fillId="0" borderId="0" xfId="42" applyFont="1" applyFill="1" applyAlignment="1">
      <alignment horizontal="center" vertical="top" wrapText="1"/>
    </xf>
    <xf numFmtId="0" fontId="10" fillId="0" borderId="0" xfId="42" applyFont="1" applyFill="1" applyBorder="1" applyAlignment="1">
      <alignment horizontal="left"/>
    </xf>
    <xf numFmtId="0" fontId="10" fillId="0" borderId="0" xfId="42" applyFont="1" applyFill="1" applyAlignment="1">
      <alignment horizontal="left" vertical="center" wrapText="1"/>
    </xf>
    <xf numFmtId="0" fontId="10" fillId="0" borderId="0" xfId="42" applyFont="1" applyFill="1" applyBorder="1" applyAlignment="1">
      <alignment horizontal="left" wrapText="1"/>
    </xf>
    <xf numFmtId="0" fontId="10" fillId="0" borderId="0" xfId="42" applyFont="1" applyFill="1" applyAlignment="1">
      <alignment horizontal="left" wrapText="1"/>
    </xf>
    <xf numFmtId="0" fontId="10" fillId="0" borderId="0" xfId="42" applyFont="1" applyFill="1" applyAlignment="1">
      <alignment horizontal="center"/>
    </xf>
    <xf numFmtId="0" fontId="38" fillId="0" borderId="14" xfId="42" applyFont="1" applyFill="1" applyBorder="1" applyAlignment="1">
      <alignment horizontal="center" vertical="center" wrapText="1"/>
    </xf>
    <xf numFmtId="0" fontId="38" fillId="0" borderId="13" xfId="42" applyFont="1" applyFill="1" applyBorder="1" applyAlignment="1">
      <alignment horizontal="center" vertical="center" wrapText="1"/>
    </xf>
    <xf numFmtId="0" fontId="38" fillId="0" borderId="0" xfId="42" applyFont="1" applyFill="1" applyAlignment="1">
      <alignment horizontal="center"/>
    </xf>
    <xf numFmtId="0" fontId="38" fillId="0" borderId="10" xfId="60" applyFont="1" applyFill="1" applyBorder="1" applyAlignment="1">
      <alignment horizontal="center" vertical="center"/>
    </xf>
    <xf numFmtId="0" fontId="35" fillId="0" borderId="10" xfId="54" applyFont="1" applyFill="1" applyBorder="1" applyAlignment="1">
      <alignment horizontal="center" vertical="center" wrapText="1"/>
    </xf>
    <xf numFmtId="0" fontId="35" fillId="0" borderId="14" xfId="54" applyFont="1" applyFill="1" applyBorder="1" applyAlignment="1">
      <alignment horizontal="center" vertical="center" wrapText="1"/>
    </xf>
    <xf numFmtId="0" fontId="35" fillId="0" borderId="12" xfId="54" applyFont="1" applyFill="1" applyBorder="1" applyAlignment="1">
      <alignment horizontal="center" vertical="center" wrapText="1"/>
    </xf>
    <xf numFmtId="0" fontId="49" fillId="0" borderId="10" xfId="54" applyFont="1" applyFill="1" applyBorder="1" applyAlignment="1">
      <alignment horizontal="center" vertical="center" wrapText="1"/>
    </xf>
    <xf numFmtId="0" fontId="35" fillId="0" borderId="14" xfId="54" applyFont="1" applyFill="1" applyBorder="1" applyAlignment="1">
      <alignment horizontal="center" vertical="center" textRotation="90" wrapText="1"/>
    </xf>
    <xf numFmtId="0" fontId="35" fillId="0" borderId="12" xfId="54" applyFont="1" applyFill="1" applyBorder="1" applyAlignment="1">
      <alignment horizontal="center" vertical="center" textRotation="90" wrapText="1"/>
    </xf>
    <xf numFmtId="0" fontId="35" fillId="0" borderId="14" xfId="48" applyFont="1" applyFill="1" applyBorder="1" applyAlignment="1">
      <alignment horizontal="center" vertical="center" textRotation="90" wrapText="1"/>
    </xf>
    <xf numFmtId="0" fontId="35" fillId="0" borderId="12" xfId="48" applyFont="1" applyFill="1" applyBorder="1" applyAlignment="1">
      <alignment horizontal="center" vertical="center" textRotation="90" wrapText="1"/>
    </xf>
    <xf numFmtId="0" fontId="38" fillId="0" borderId="14" xfId="42" applyFont="1" applyFill="1" applyBorder="1" applyAlignment="1">
      <alignment horizontal="center" vertical="center" textRotation="90" wrapText="1"/>
    </xf>
    <xf numFmtId="0" fontId="38" fillId="0" borderId="12" xfId="42" applyFont="1" applyFill="1" applyBorder="1" applyAlignment="1">
      <alignment horizontal="center" vertical="center" textRotation="90" wrapText="1"/>
    </xf>
    <xf numFmtId="0" fontId="38" fillId="0" borderId="14" xfId="54" applyFont="1" applyFill="1" applyBorder="1" applyAlignment="1" applyProtection="1">
      <alignment horizontal="center" vertical="center" wrapText="1"/>
    </xf>
    <xf numFmtId="0" fontId="38" fillId="0" borderId="12" xfId="54" applyFont="1" applyFill="1" applyBorder="1" applyAlignment="1" applyProtection="1">
      <alignment horizontal="center" vertical="center" wrapText="1"/>
    </xf>
    <xf numFmtId="0" fontId="35" fillId="0" borderId="14" xfId="54" applyFont="1" applyFill="1" applyBorder="1" applyAlignment="1">
      <alignment horizontal="center" vertical="center"/>
    </xf>
    <xf numFmtId="0" fontId="35" fillId="0" borderId="12" xfId="54" applyFont="1" applyFill="1" applyBorder="1" applyAlignment="1">
      <alignment horizontal="center" vertical="center"/>
    </xf>
    <xf numFmtId="0" fontId="35" fillId="0" borderId="10" xfId="54" applyFont="1" applyFill="1" applyBorder="1" applyAlignment="1">
      <alignment horizontal="center" vertical="center" textRotation="90" wrapText="1"/>
    </xf>
    <xf numFmtId="0" fontId="38" fillId="0" borderId="10" xfId="54" applyFont="1" applyFill="1" applyBorder="1" applyAlignment="1" applyProtection="1">
      <alignment horizontal="center" vertical="center" textRotation="90" wrapText="1"/>
    </xf>
    <xf numFmtId="0" fontId="36" fillId="0" borderId="0" xfId="54" applyFont="1" applyFill="1" applyAlignment="1">
      <alignment horizontal="center"/>
    </xf>
    <xf numFmtId="0" fontId="49" fillId="0" borderId="19" xfId="54" applyFont="1" applyFill="1" applyBorder="1" applyAlignment="1">
      <alignment horizontal="center"/>
    </xf>
    <xf numFmtId="0" fontId="35" fillId="0" borderId="13" xfId="54" applyFont="1" applyFill="1" applyBorder="1" applyAlignment="1">
      <alignment horizontal="center" vertical="center" wrapText="1"/>
    </xf>
    <xf numFmtId="0" fontId="35" fillId="0" borderId="20" xfId="54" applyFont="1" applyFill="1" applyBorder="1" applyAlignment="1">
      <alignment horizontal="center" vertical="center" wrapText="1"/>
    </xf>
    <xf numFmtId="0" fontId="35" fillId="0" borderId="29" xfId="54" applyFont="1" applyFill="1" applyBorder="1" applyAlignment="1">
      <alignment horizontal="center" vertical="center" wrapText="1"/>
    </xf>
    <xf numFmtId="0" fontId="35" fillId="0" borderId="22" xfId="54" applyFont="1" applyFill="1" applyBorder="1" applyAlignment="1">
      <alignment horizontal="center" vertical="center" wrapText="1"/>
    </xf>
    <xf numFmtId="0" fontId="35" fillId="0" borderId="11" xfId="54" applyFont="1" applyFill="1" applyBorder="1" applyAlignment="1">
      <alignment horizontal="center" vertical="center" wrapText="1"/>
    </xf>
    <xf numFmtId="0" fontId="35" fillId="0" borderId="18" xfId="54" applyFont="1" applyFill="1" applyBorder="1" applyAlignment="1">
      <alignment horizontal="center" vertical="center" wrapText="1"/>
    </xf>
    <xf numFmtId="0" fontId="35" fillId="0" borderId="17" xfId="54" applyFont="1" applyFill="1" applyBorder="1" applyAlignment="1">
      <alignment horizontal="center" vertical="center" wrapText="1"/>
    </xf>
    <xf numFmtId="0" fontId="37" fillId="0" borderId="0" xfId="42" applyFont="1" applyFill="1" applyAlignment="1">
      <alignment horizontal="center" wrapText="1"/>
    </xf>
    <xf numFmtId="0" fontId="37" fillId="0" borderId="0" xfId="42" applyFont="1" applyFill="1" applyAlignment="1">
      <alignment horizontal="center"/>
    </xf>
    <xf numFmtId="0" fontId="44" fillId="0" borderId="0" xfId="42" applyFont="1" applyFill="1" applyAlignment="1">
      <alignment horizontal="center"/>
    </xf>
    <xf numFmtId="1" fontId="54" fillId="26" borderId="10" xfId="54" applyNumberFormat="1" applyFont="1" applyFill="1" applyBorder="1" applyAlignment="1">
      <alignment horizontal="center" vertical="center" wrapText="1"/>
    </xf>
    <xf numFmtId="1" fontId="34" fillId="26" borderId="10" xfId="54" applyNumberFormat="1" applyFont="1" applyFill="1" applyBorder="1" applyAlignment="1">
      <alignment horizontal="center" vertical="center" wrapText="1"/>
    </xf>
    <xf numFmtId="49" fontId="10" fillId="26" borderId="10" xfId="52" applyNumberFormat="1" applyFont="1" applyFill="1" applyBorder="1" applyAlignment="1">
      <alignment horizontal="center" vertical="center" wrapText="1"/>
    </xf>
    <xf numFmtId="1" fontId="10" fillId="26" borderId="10" xfId="52" applyNumberFormat="1" applyFont="1" applyFill="1" applyBorder="1" applyAlignment="1">
      <alignment horizontal="center" vertical="center" wrapText="1"/>
    </xf>
    <xf numFmtId="2" fontId="34" fillId="26" borderId="10" xfId="52" applyNumberFormat="1" applyFont="1" applyFill="1" applyBorder="1" applyAlignment="1">
      <alignment vertical="center" wrapText="1"/>
    </xf>
    <xf numFmtId="0" fontId="34" fillId="26" borderId="10" xfId="52" applyFont="1" applyFill="1" applyBorder="1" applyAlignment="1">
      <alignment horizontal="center" vertical="center" wrapText="1"/>
    </xf>
    <xf numFmtId="4" fontId="34" fillId="26" borderId="10" xfId="52" applyNumberFormat="1" applyFont="1" applyFill="1" applyBorder="1" applyAlignment="1">
      <alignment horizontal="center" vertical="center" wrapText="1"/>
    </xf>
    <xf numFmtId="4" fontId="34" fillId="26" borderId="10" xfId="52" applyNumberFormat="1" applyFont="1" applyFill="1" applyBorder="1" applyAlignment="1">
      <alignment vertical="center" wrapText="1"/>
    </xf>
    <xf numFmtId="14" fontId="34" fillId="26" borderId="10" xfId="52" applyNumberFormat="1" applyFont="1" applyFill="1" applyBorder="1" applyAlignment="1">
      <alignment horizontal="center" vertical="center" wrapText="1"/>
    </xf>
    <xf numFmtId="0" fontId="34" fillId="26" borderId="11" xfId="52" applyFont="1" applyFill="1" applyBorder="1" applyAlignment="1">
      <alignment horizontal="center" vertical="center" wrapText="1"/>
    </xf>
    <xf numFmtId="0" fontId="34" fillId="26" borderId="18" xfId="52" applyFont="1" applyFill="1" applyBorder="1" applyAlignment="1">
      <alignment horizontal="center" vertical="center" wrapText="1"/>
    </xf>
    <xf numFmtId="0" fontId="34" fillId="26" borderId="17" xfId="52" applyFont="1" applyFill="1" applyBorder="1" applyAlignment="1">
      <alignment horizontal="center" vertical="center" wrapText="1"/>
    </xf>
    <xf numFmtId="49" fontId="34" fillId="26" borderId="10" xfId="54" applyNumberFormat="1" applyFont="1" applyFill="1" applyBorder="1" applyAlignment="1">
      <alignment horizontal="center" vertical="center" wrapText="1"/>
    </xf>
    <xf numFmtId="49" fontId="34" fillId="26" borderId="10" xfId="52" applyNumberFormat="1" applyFont="1" applyFill="1" applyBorder="1" applyAlignment="1">
      <alignment horizontal="center" vertical="center" wrapText="1"/>
    </xf>
    <xf numFmtId="49" fontId="54" fillId="26" borderId="10" xfId="54" applyNumberFormat="1" applyFont="1" applyFill="1" applyBorder="1" applyAlignment="1">
      <alignment horizontal="center" vertical="center" wrapText="1"/>
    </xf>
    <xf numFmtId="0" fontId="0" fillId="26" borderId="0" xfId="0" applyFill="1" applyAlignment="1">
      <alignment vertical="center" wrapText="1"/>
    </xf>
    <xf numFmtId="2" fontId="40" fillId="0" borderId="10" xfId="42" applyNumberFormat="1" applyFont="1" applyFill="1" applyBorder="1" applyAlignment="1">
      <alignment vertical="center" wrapText="1"/>
    </xf>
  </cellXfs>
  <cellStyles count="76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" xfId="40"/>
    <cellStyle name="Обычный 2_Xl0000845" xfId="41"/>
    <cellStyle name="Обычный 3" xfId="42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3" xfId="52"/>
    <cellStyle name="Обычный 6 2 3_Паспорт инвестроекта для Оли замечания" xfId="53"/>
    <cellStyle name="Обычный 6 2 3_ССПИ на ПС №84" xfId="54"/>
    <cellStyle name="Обычный 6 2_Xl0000845" xfId="55"/>
    <cellStyle name="Обычный 6_Xl0000845" xfId="56"/>
    <cellStyle name="Обычный 7" xfId="57"/>
    <cellStyle name="Обычный 7 2" xfId="58"/>
    <cellStyle name="Обычный 8" xfId="59"/>
    <cellStyle name="Обычный_ИПР 2008 ПЭ корр_прил 1.1" xfId="75"/>
    <cellStyle name="Обычный_Форматы по компаниям_last" xfId="60"/>
    <cellStyle name="Плохой 2" xfId="61"/>
    <cellStyle name="Пояснение 2" xfId="62"/>
    <cellStyle name="Примечание 2" xfId="63"/>
    <cellStyle name="Процентный" xfId="64" builtinId="5"/>
    <cellStyle name="Процентный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 2" xfId="71"/>
    <cellStyle name="Финансовый 2 2 2 2 2" xfId="72"/>
    <cellStyle name="Финансовый 3" xfId="73"/>
    <cellStyle name="Хороший 2" xfId="74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&#1054;&#1090;&#1095;&#1077;&#1090;%204%20&#1082;&#1074;&#1072;&#1088;&#1090;&#1072;&#1083;%202019%20&#1075;&#1086;&#1076;&#1072;/&#1055;&#1072;&#1089;&#1087;&#1086;&#1088;&#1090;&#1072;%20&#1076;&#1083;&#1103;%204%20&#1082;&#1074;/&#1055;&#1086;&#1089;&#1088;&#1077;&#1076;&#1085;&#1080;&#1082;%20&#1063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2. отчет"/>
    </sheetNames>
    <sheetDataSet>
      <sheetData sheetId="0">
        <row r="1">
          <cell r="A1" t="str">
            <v>4 квартал</v>
          </cell>
          <cell r="L1">
            <v>48</v>
          </cell>
          <cell r="M1">
            <v>49</v>
          </cell>
          <cell r="N1">
            <v>50</v>
          </cell>
          <cell r="O1">
            <v>51</v>
          </cell>
          <cell r="Q1">
            <v>52</v>
          </cell>
          <cell r="CX1" t="str">
            <v>Приложения к приказу</v>
          </cell>
          <cell r="FN1" t="str">
            <v>Приложения к приказу</v>
          </cell>
          <cell r="OL1" t="str">
            <v>3.3 вкладка</v>
          </cell>
          <cell r="OR1" t="str">
            <v>вкладка 1</v>
          </cell>
          <cell r="OT1" t="str">
            <v>вкладка 8</v>
          </cell>
        </row>
        <row r="2">
          <cell r="D2">
            <v>1</v>
          </cell>
          <cell r="E2">
            <v>2</v>
          </cell>
          <cell r="F2">
            <v>3</v>
          </cell>
          <cell r="G2">
            <v>4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9</v>
          </cell>
          <cell r="M2">
            <v>10</v>
          </cell>
          <cell r="N2">
            <v>11</v>
          </cell>
          <cell r="O2">
            <v>12</v>
          </cell>
          <cell r="P2">
            <v>13</v>
          </cell>
          <cell r="Q2">
            <v>14</v>
          </cell>
          <cell r="R2">
            <v>15</v>
          </cell>
          <cell r="S2">
            <v>16</v>
          </cell>
          <cell r="T2">
            <v>17</v>
          </cell>
          <cell r="U2">
            <v>18</v>
          </cell>
          <cell r="V2">
            <v>19</v>
          </cell>
          <cell r="W2">
            <v>20</v>
          </cell>
          <cell r="X2">
            <v>21</v>
          </cell>
          <cell r="Y2">
            <v>22</v>
          </cell>
          <cell r="Z2">
            <v>23</v>
          </cell>
          <cell r="AA2">
            <v>24</v>
          </cell>
          <cell r="AB2">
            <v>25</v>
          </cell>
          <cell r="AC2">
            <v>26</v>
          </cell>
          <cell r="AD2">
            <v>27</v>
          </cell>
          <cell r="AE2">
            <v>28</v>
          </cell>
          <cell r="AF2">
            <v>29</v>
          </cell>
          <cell r="AG2">
            <v>30</v>
          </cell>
          <cell r="AH2">
            <v>31</v>
          </cell>
          <cell r="AI2">
            <v>32</v>
          </cell>
          <cell r="AJ2">
            <v>33</v>
          </cell>
          <cell r="AK2">
            <v>34</v>
          </cell>
          <cell r="AL2">
            <v>35</v>
          </cell>
          <cell r="AM2">
            <v>36</v>
          </cell>
          <cell r="AN2">
            <v>37</v>
          </cell>
          <cell r="AO2">
            <v>38</v>
          </cell>
          <cell r="AP2">
            <v>39</v>
          </cell>
          <cell r="AQ2">
            <v>40</v>
          </cell>
          <cell r="AR2">
            <v>41</v>
          </cell>
          <cell r="AS2">
            <v>42</v>
          </cell>
          <cell r="AT2">
            <v>43</v>
          </cell>
          <cell r="AU2">
            <v>44</v>
          </cell>
          <cell r="AV2">
            <v>45</v>
          </cell>
          <cell r="AW2">
            <v>46</v>
          </cell>
          <cell r="AX2">
            <v>47</v>
          </cell>
          <cell r="AY2">
            <v>48</v>
          </cell>
          <cell r="AZ2">
            <v>49</v>
          </cell>
          <cell r="BA2">
            <v>50</v>
          </cell>
          <cell r="BB2">
            <v>51</v>
          </cell>
          <cell r="BC2">
            <v>52</v>
          </cell>
          <cell r="BD2">
            <v>53</v>
          </cell>
          <cell r="BE2">
            <v>54</v>
          </cell>
          <cell r="BF2">
            <v>55</v>
          </cell>
          <cell r="BG2">
            <v>56</v>
          </cell>
          <cell r="BH2">
            <v>57</v>
          </cell>
          <cell r="BI2">
            <v>58</v>
          </cell>
          <cell r="BJ2">
            <v>59</v>
          </cell>
          <cell r="BK2">
            <v>60</v>
          </cell>
          <cell r="BL2">
            <v>61</v>
          </cell>
          <cell r="BM2">
            <v>62</v>
          </cell>
          <cell r="BN2">
            <v>63</v>
          </cell>
          <cell r="BO2">
            <v>64</v>
          </cell>
          <cell r="BP2">
            <v>65</v>
          </cell>
          <cell r="BQ2">
            <v>66</v>
          </cell>
          <cell r="BR2">
            <v>67</v>
          </cell>
          <cell r="BS2">
            <v>68</v>
          </cell>
          <cell r="BT2">
            <v>69</v>
          </cell>
          <cell r="BU2">
            <v>70</v>
          </cell>
          <cell r="BV2">
            <v>71</v>
          </cell>
          <cell r="BW2">
            <v>72</v>
          </cell>
          <cell r="BX2">
            <v>73</v>
          </cell>
          <cell r="BY2">
            <v>74</v>
          </cell>
          <cell r="BZ2">
            <v>75</v>
          </cell>
          <cell r="CA2">
            <v>76</v>
          </cell>
          <cell r="CB2">
            <v>77</v>
          </cell>
          <cell r="CC2">
            <v>78</v>
          </cell>
          <cell r="CD2">
            <v>79</v>
          </cell>
          <cell r="CE2">
            <v>80</v>
          </cell>
          <cell r="CF2">
            <v>81</v>
          </cell>
          <cell r="CG2">
            <v>82</v>
          </cell>
          <cell r="CH2">
            <v>83</v>
          </cell>
          <cell r="CI2">
            <v>84</v>
          </cell>
          <cell r="CJ2">
            <v>85</v>
          </cell>
          <cell r="CK2">
            <v>86</v>
          </cell>
          <cell r="CL2">
            <v>87</v>
          </cell>
          <cell r="CM2">
            <v>88</v>
          </cell>
          <cell r="CN2">
            <v>89</v>
          </cell>
          <cell r="CO2">
            <v>90</v>
          </cell>
          <cell r="CP2">
            <v>91</v>
          </cell>
          <cell r="CQ2">
            <v>92</v>
          </cell>
          <cell r="CR2">
            <v>93</v>
          </cell>
          <cell r="CS2">
            <v>94</v>
          </cell>
          <cell r="CT2">
            <v>95</v>
          </cell>
          <cell r="CU2">
            <v>96</v>
          </cell>
          <cell r="CV2">
            <v>97</v>
          </cell>
          <cell r="CW2">
            <v>98</v>
          </cell>
          <cell r="CX2">
            <v>99</v>
          </cell>
          <cell r="CY2">
            <v>100</v>
          </cell>
          <cell r="CZ2">
            <v>101</v>
          </cell>
          <cell r="DA2">
            <v>102</v>
          </cell>
          <cell r="DB2">
            <v>103</v>
          </cell>
          <cell r="DC2">
            <v>104</v>
          </cell>
          <cell r="DD2">
            <v>105</v>
          </cell>
          <cell r="DE2">
            <v>106</v>
          </cell>
          <cell r="DF2">
            <v>107</v>
          </cell>
          <cell r="DG2">
            <v>108</v>
          </cell>
          <cell r="DH2">
            <v>109</v>
          </cell>
          <cell r="DI2">
            <v>110</v>
          </cell>
          <cell r="DJ2">
            <v>111</v>
          </cell>
          <cell r="DK2">
            <v>112</v>
          </cell>
          <cell r="DL2">
            <v>113</v>
          </cell>
          <cell r="DM2">
            <v>114</v>
          </cell>
          <cell r="DN2">
            <v>115</v>
          </cell>
          <cell r="DO2">
            <v>116</v>
          </cell>
          <cell r="DP2">
            <v>117</v>
          </cell>
          <cell r="DQ2">
            <v>118</v>
          </cell>
          <cell r="DR2">
            <v>119</v>
          </cell>
          <cell r="DS2">
            <v>120</v>
          </cell>
          <cell r="DT2">
            <v>121</v>
          </cell>
          <cell r="DU2">
            <v>122</v>
          </cell>
          <cell r="DV2">
            <v>123</v>
          </cell>
          <cell r="DW2">
            <v>124</v>
          </cell>
          <cell r="DX2">
            <v>125</v>
          </cell>
          <cell r="DY2">
            <v>126</v>
          </cell>
          <cell r="DZ2">
            <v>127</v>
          </cell>
          <cell r="EA2">
            <v>128</v>
          </cell>
          <cell r="EB2">
            <v>129</v>
          </cell>
          <cell r="EC2">
            <v>130</v>
          </cell>
          <cell r="ED2">
            <v>131</v>
          </cell>
          <cell r="EE2">
            <v>132</v>
          </cell>
          <cell r="EF2">
            <v>133</v>
          </cell>
          <cell r="EG2">
            <v>134</v>
          </cell>
          <cell r="EH2">
            <v>135</v>
          </cell>
          <cell r="EI2">
            <v>136</v>
          </cell>
          <cell r="EJ2">
            <v>137</v>
          </cell>
          <cell r="EK2">
            <v>138</v>
          </cell>
          <cell r="EL2">
            <v>139</v>
          </cell>
          <cell r="EM2">
            <v>140</v>
          </cell>
          <cell r="EN2">
            <v>141</v>
          </cell>
          <cell r="EO2">
            <v>142</v>
          </cell>
          <cell r="EP2">
            <v>143</v>
          </cell>
          <cell r="EQ2">
            <v>144</v>
          </cell>
          <cell r="ER2">
            <v>145</v>
          </cell>
          <cell r="ES2">
            <v>146</v>
          </cell>
          <cell r="ET2">
            <v>147</v>
          </cell>
          <cell r="EU2">
            <v>148</v>
          </cell>
          <cell r="EV2">
            <v>149</v>
          </cell>
          <cell r="EW2">
            <v>150</v>
          </cell>
          <cell r="EX2">
            <v>151</v>
          </cell>
          <cell r="EY2">
            <v>152</v>
          </cell>
          <cell r="EZ2">
            <v>153</v>
          </cell>
          <cell r="FA2">
            <v>154</v>
          </cell>
          <cell r="FB2">
            <v>155</v>
          </cell>
          <cell r="FC2">
            <v>156</v>
          </cell>
          <cell r="FD2">
            <v>157</v>
          </cell>
          <cell r="FE2">
            <v>158</v>
          </cell>
          <cell r="FF2">
            <v>159</v>
          </cell>
          <cell r="FG2">
            <v>160</v>
          </cell>
          <cell r="FH2">
            <v>161</v>
          </cell>
          <cell r="FI2">
            <v>162</v>
          </cell>
          <cell r="FJ2">
            <v>163</v>
          </cell>
          <cell r="FK2">
            <v>164</v>
          </cell>
          <cell r="FL2">
            <v>165</v>
          </cell>
          <cell r="FM2">
            <v>166</v>
          </cell>
          <cell r="FN2">
            <v>167</v>
          </cell>
          <cell r="FO2">
            <v>168</v>
          </cell>
          <cell r="FP2">
            <v>169</v>
          </cell>
          <cell r="FQ2">
            <v>170</v>
          </cell>
          <cell r="FR2">
            <v>171</v>
          </cell>
          <cell r="FS2">
            <v>172</v>
          </cell>
          <cell r="FT2">
            <v>173</v>
          </cell>
          <cell r="FU2">
            <v>174</v>
          </cell>
          <cell r="FV2">
            <v>175</v>
          </cell>
          <cell r="FW2">
            <v>176</v>
          </cell>
          <cell r="FX2">
            <v>177</v>
          </cell>
          <cell r="FY2">
            <v>178</v>
          </cell>
          <cell r="FZ2">
            <v>179</v>
          </cell>
          <cell r="GA2">
            <v>180</v>
          </cell>
          <cell r="GB2">
            <v>181</v>
          </cell>
          <cell r="GC2">
            <v>182</v>
          </cell>
          <cell r="GD2">
            <v>183</v>
          </cell>
          <cell r="GE2">
            <v>184</v>
          </cell>
          <cell r="GF2">
            <v>185</v>
          </cell>
          <cell r="GG2">
            <v>186</v>
          </cell>
          <cell r="GH2">
            <v>187</v>
          </cell>
          <cell r="GI2">
            <v>188</v>
          </cell>
          <cell r="GJ2">
            <v>189</v>
          </cell>
          <cell r="GK2">
            <v>190</v>
          </cell>
          <cell r="GL2">
            <v>191</v>
          </cell>
          <cell r="GM2">
            <v>192</v>
          </cell>
          <cell r="GN2">
            <v>193</v>
          </cell>
          <cell r="GO2">
            <v>194</v>
          </cell>
          <cell r="GP2">
            <v>195</v>
          </cell>
          <cell r="GQ2">
            <v>196</v>
          </cell>
          <cell r="GR2">
            <v>197</v>
          </cell>
          <cell r="GS2">
            <v>198</v>
          </cell>
          <cell r="GT2">
            <v>199</v>
          </cell>
          <cell r="GU2">
            <v>200</v>
          </cell>
          <cell r="GV2">
            <v>201</v>
          </cell>
          <cell r="GW2">
            <v>202</v>
          </cell>
          <cell r="GX2">
            <v>203</v>
          </cell>
          <cell r="GY2">
            <v>204</v>
          </cell>
          <cell r="GZ2">
            <v>205</v>
          </cell>
          <cell r="HA2">
            <v>206</v>
          </cell>
          <cell r="HB2">
            <v>207</v>
          </cell>
          <cell r="HC2">
            <v>208</v>
          </cell>
          <cell r="HD2">
            <v>209</v>
          </cell>
          <cell r="HE2">
            <v>210</v>
          </cell>
          <cell r="HF2">
            <v>211</v>
          </cell>
          <cell r="HG2">
            <v>212</v>
          </cell>
          <cell r="HH2">
            <v>213</v>
          </cell>
          <cell r="HI2">
            <v>214</v>
          </cell>
          <cell r="HJ2">
            <v>215</v>
          </cell>
          <cell r="HK2">
            <v>216</v>
          </cell>
          <cell r="HL2">
            <v>217</v>
          </cell>
          <cell r="HM2">
            <v>218</v>
          </cell>
          <cell r="HN2">
            <v>219</v>
          </cell>
          <cell r="HO2">
            <v>220</v>
          </cell>
          <cell r="HP2">
            <v>221</v>
          </cell>
          <cell r="HQ2">
            <v>222</v>
          </cell>
          <cell r="HR2">
            <v>223</v>
          </cell>
          <cell r="HS2">
            <v>224</v>
          </cell>
          <cell r="HT2">
            <v>225</v>
          </cell>
          <cell r="HU2">
            <v>226</v>
          </cell>
          <cell r="HV2">
            <v>227</v>
          </cell>
          <cell r="HW2">
            <v>228</v>
          </cell>
          <cell r="HX2">
            <v>229</v>
          </cell>
          <cell r="HY2">
            <v>230</v>
          </cell>
          <cell r="HZ2">
            <v>231</v>
          </cell>
          <cell r="IA2">
            <v>232</v>
          </cell>
          <cell r="IB2">
            <v>233</v>
          </cell>
          <cell r="IC2">
            <v>234</v>
          </cell>
          <cell r="ID2">
            <v>235</v>
          </cell>
          <cell r="IE2">
            <v>236</v>
          </cell>
          <cell r="IF2">
            <v>237</v>
          </cell>
          <cell r="IG2">
            <v>238</v>
          </cell>
          <cell r="IH2">
            <v>239</v>
          </cell>
          <cell r="II2">
            <v>240</v>
          </cell>
          <cell r="IJ2">
            <v>241</v>
          </cell>
          <cell r="IK2">
            <v>242</v>
          </cell>
          <cell r="IL2">
            <v>243</v>
          </cell>
          <cell r="IM2">
            <v>244</v>
          </cell>
          <cell r="IN2">
            <v>245</v>
          </cell>
          <cell r="IO2">
            <v>246</v>
          </cell>
          <cell r="IP2">
            <v>247</v>
          </cell>
          <cell r="IQ2">
            <v>248</v>
          </cell>
          <cell r="IR2">
            <v>249</v>
          </cell>
          <cell r="IS2">
            <v>250</v>
          </cell>
          <cell r="IT2">
            <v>251</v>
          </cell>
          <cell r="IU2">
            <v>252</v>
          </cell>
          <cell r="IV2">
            <v>253</v>
          </cell>
          <cell r="IW2">
            <v>254</v>
          </cell>
          <cell r="IX2">
            <v>255</v>
          </cell>
          <cell r="IY2">
            <v>256</v>
          </cell>
          <cell r="IZ2">
            <v>257</v>
          </cell>
          <cell r="JA2">
            <v>258</v>
          </cell>
          <cell r="JB2">
            <v>259</v>
          </cell>
          <cell r="JC2">
            <v>260</v>
          </cell>
          <cell r="JD2">
            <v>261</v>
          </cell>
          <cell r="JE2">
            <v>262</v>
          </cell>
          <cell r="JF2">
            <v>263</v>
          </cell>
          <cell r="JG2">
            <v>264</v>
          </cell>
          <cell r="JH2">
            <v>265</v>
          </cell>
          <cell r="JI2">
            <v>266</v>
          </cell>
          <cell r="JJ2">
            <v>267</v>
          </cell>
          <cell r="JK2">
            <v>268</v>
          </cell>
          <cell r="JL2">
            <v>269</v>
          </cell>
          <cell r="JM2">
            <v>270</v>
          </cell>
          <cell r="JN2">
            <v>271</v>
          </cell>
          <cell r="JO2">
            <v>272</v>
          </cell>
          <cell r="JP2">
            <v>273</v>
          </cell>
          <cell r="JQ2">
            <v>274</v>
          </cell>
          <cell r="JR2">
            <v>275</v>
          </cell>
          <cell r="JS2">
            <v>276</v>
          </cell>
          <cell r="JT2">
            <v>277</v>
          </cell>
          <cell r="JU2">
            <v>278</v>
          </cell>
          <cell r="JV2">
            <v>279</v>
          </cell>
          <cell r="JW2">
            <v>280</v>
          </cell>
          <cell r="JX2">
            <v>281</v>
          </cell>
          <cell r="JY2">
            <v>282</v>
          </cell>
          <cell r="JZ2">
            <v>283</v>
          </cell>
          <cell r="KA2">
            <v>284</v>
          </cell>
          <cell r="KB2">
            <v>285</v>
          </cell>
          <cell r="KC2">
            <v>286</v>
          </cell>
          <cell r="KD2">
            <v>287</v>
          </cell>
          <cell r="KE2">
            <v>288</v>
          </cell>
          <cell r="KF2">
            <v>289</v>
          </cell>
          <cell r="KG2">
            <v>290</v>
          </cell>
          <cell r="KH2">
            <v>291</v>
          </cell>
          <cell r="KI2">
            <v>292</v>
          </cell>
          <cell r="KJ2">
            <v>293</v>
          </cell>
          <cell r="KK2">
            <v>294</v>
          </cell>
          <cell r="KL2">
            <v>295</v>
          </cell>
          <cell r="KM2">
            <v>296</v>
          </cell>
          <cell r="KN2">
            <v>297</v>
          </cell>
          <cell r="KO2">
            <v>298</v>
          </cell>
          <cell r="KP2">
            <v>299</v>
          </cell>
          <cell r="KQ2">
            <v>300</v>
          </cell>
          <cell r="KR2">
            <v>301</v>
          </cell>
          <cell r="KS2">
            <v>302</v>
          </cell>
          <cell r="KT2">
            <v>303</v>
          </cell>
          <cell r="KU2">
            <v>304</v>
          </cell>
          <cell r="KV2">
            <v>305</v>
          </cell>
          <cell r="KW2">
            <v>306</v>
          </cell>
          <cell r="KX2">
            <v>307</v>
          </cell>
          <cell r="KY2">
            <v>308</v>
          </cell>
          <cell r="KZ2">
            <v>309</v>
          </cell>
          <cell r="LA2">
            <v>310</v>
          </cell>
          <cell r="LB2">
            <v>311</v>
          </cell>
          <cell r="LC2">
            <v>312</v>
          </cell>
          <cell r="LD2">
            <v>313</v>
          </cell>
          <cell r="LE2">
            <v>314</v>
          </cell>
          <cell r="LF2">
            <v>315</v>
          </cell>
          <cell r="LG2">
            <v>316</v>
          </cell>
          <cell r="LH2">
            <v>317</v>
          </cell>
          <cell r="LI2">
            <v>318</v>
          </cell>
          <cell r="LJ2">
            <v>319</v>
          </cell>
          <cell r="LK2">
            <v>320</v>
          </cell>
          <cell r="LL2">
            <v>321</v>
          </cell>
          <cell r="LM2">
            <v>322</v>
          </cell>
          <cell r="LN2">
            <v>323</v>
          </cell>
          <cell r="LO2">
            <v>324</v>
          </cell>
          <cell r="LP2">
            <v>325</v>
          </cell>
          <cell r="LQ2">
            <v>326</v>
          </cell>
          <cell r="LR2">
            <v>327</v>
          </cell>
          <cell r="LS2">
            <v>328</v>
          </cell>
          <cell r="LT2">
            <v>329</v>
          </cell>
          <cell r="LU2">
            <v>330</v>
          </cell>
          <cell r="LV2">
            <v>331</v>
          </cell>
          <cell r="LW2">
            <v>332</v>
          </cell>
          <cell r="LX2">
            <v>333</v>
          </cell>
          <cell r="LY2">
            <v>334</v>
          </cell>
          <cell r="LZ2">
            <v>335</v>
          </cell>
          <cell r="MA2">
            <v>336</v>
          </cell>
          <cell r="MB2">
            <v>337</v>
          </cell>
          <cell r="MC2">
            <v>338</v>
          </cell>
          <cell r="MD2">
            <v>339</v>
          </cell>
          <cell r="ME2">
            <v>340</v>
          </cell>
          <cell r="MF2">
            <v>341</v>
          </cell>
          <cell r="MG2">
            <v>342</v>
          </cell>
          <cell r="MH2">
            <v>343</v>
          </cell>
          <cell r="MI2">
            <v>344</v>
          </cell>
          <cell r="MJ2">
            <v>345</v>
          </cell>
          <cell r="MK2">
            <v>346</v>
          </cell>
          <cell r="ML2">
            <v>347</v>
          </cell>
          <cell r="MM2">
            <v>348</v>
          </cell>
          <cell r="MN2">
            <v>349</v>
          </cell>
          <cell r="MO2">
            <v>350</v>
          </cell>
          <cell r="MP2">
            <v>351</v>
          </cell>
          <cell r="MQ2">
            <v>352</v>
          </cell>
          <cell r="MR2">
            <v>353</v>
          </cell>
          <cell r="MS2">
            <v>354</v>
          </cell>
          <cell r="MT2">
            <v>355</v>
          </cell>
          <cell r="MU2">
            <v>356</v>
          </cell>
          <cell r="MV2">
            <v>357</v>
          </cell>
          <cell r="MW2">
            <v>358</v>
          </cell>
          <cell r="MX2">
            <v>359</v>
          </cell>
          <cell r="MY2">
            <v>360</v>
          </cell>
          <cell r="MZ2">
            <v>361</v>
          </cell>
          <cell r="NA2">
            <v>362</v>
          </cell>
          <cell r="NB2">
            <v>363</v>
          </cell>
          <cell r="NC2">
            <v>364</v>
          </cell>
          <cell r="ND2">
            <v>365</v>
          </cell>
          <cell r="NE2">
            <v>366</v>
          </cell>
          <cell r="NF2">
            <v>367</v>
          </cell>
          <cell r="NG2">
            <v>368</v>
          </cell>
          <cell r="NH2">
            <v>369</v>
          </cell>
          <cell r="NI2">
            <v>370</v>
          </cell>
          <cell r="NJ2">
            <v>371</v>
          </cell>
          <cell r="NK2">
            <v>372</v>
          </cell>
          <cell r="NL2">
            <v>373</v>
          </cell>
          <cell r="NM2">
            <v>374</v>
          </cell>
          <cell r="NN2">
            <v>375</v>
          </cell>
          <cell r="NO2">
            <v>376</v>
          </cell>
          <cell r="NP2">
            <v>377</v>
          </cell>
          <cell r="NQ2">
            <v>378</v>
          </cell>
          <cell r="NR2">
            <v>379</v>
          </cell>
          <cell r="NS2">
            <v>380</v>
          </cell>
          <cell r="NT2">
            <v>381</v>
          </cell>
          <cell r="NU2">
            <v>382</v>
          </cell>
          <cell r="NV2">
            <v>383</v>
          </cell>
          <cell r="NW2">
            <v>384</v>
          </cell>
          <cell r="NX2">
            <v>385</v>
          </cell>
          <cell r="NY2">
            <v>386</v>
          </cell>
          <cell r="NZ2">
            <v>387</v>
          </cell>
          <cell r="OA2">
            <v>388</v>
          </cell>
          <cell r="OB2">
            <v>389</v>
          </cell>
          <cell r="OC2">
            <v>390</v>
          </cell>
          <cell r="OD2">
            <v>391</v>
          </cell>
          <cell r="OE2">
            <v>392</v>
          </cell>
          <cell r="OF2">
            <v>393</v>
          </cell>
          <cell r="OG2">
            <v>394</v>
          </cell>
          <cell r="OH2">
            <v>395</v>
          </cell>
          <cell r="OI2">
            <v>396</v>
          </cell>
          <cell r="OJ2">
            <v>397</v>
          </cell>
          <cell r="OL2">
            <v>399</v>
          </cell>
          <cell r="OM2">
            <v>400</v>
          </cell>
          <cell r="ON2">
            <v>401</v>
          </cell>
          <cell r="OO2">
            <v>402</v>
          </cell>
          <cell r="OP2">
            <v>403</v>
          </cell>
          <cell r="OR2">
            <v>405</v>
          </cell>
          <cell r="OT2">
            <v>407</v>
          </cell>
        </row>
        <row r="3">
          <cell r="CX3" t="str">
            <v>освоение</v>
          </cell>
          <cell r="HS3" t="str">
            <v>МВ×А</v>
          </cell>
          <cell r="HT3" t="str">
            <v>Мвар</v>
          </cell>
          <cell r="HU3" t="str">
            <v>км ЛЭП</v>
          </cell>
          <cell r="HV3" t="str">
            <v>МВт</v>
          </cell>
          <cell r="HW3" t="str">
            <v>Шт</v>
          </cell>
          <cell r="HX3" t="str">
            <v>Га</v>
          </cell>
        </row>
        <row r="4">
          <cell r="E4" t="str">
            <v>План</v>
          </cell>
          <cell r="H4" t="str">
            <v>Факт</v>
          </cell>
          <cell r="J4" t="str">
            <v xml:space="preserve">Остаток финансирования капитальных вложений на 01.01.2017 года в прогнозных ценах соответствующих лет,  млн рублей (с НДС) </v>
          </cell>
          <cell r="K4" t="str">
            <v xml:space="preserve">Остаток финансирования капитальных вложений на 01.01.2018 года в прогнозных ценах соответствующих лет,  млн рублей (с НДС) </v>
          </cell>
          <cell r="L4" t="str">
            <v>Факт 2018г</v>
          </cell>
          <cell r="R4" t="str">
            <v>план 2019</v>
          </cell>
          <cell r="X4" t="str">
            <v>план 2018 1кв</v>
          </cell>
          <cell r="AD4" t="str">
            <v>план 2018 2кв</v>
          </cell>
          <cell r="AJ4" t="str">
            <v>план 2018 3кв</v>
          </cell>
          <cell r="AP4" t="str">
            <v>план 2018 4кв</v>
          </cell>
          <cell r="AV4" t="str">
            <v>план 2018</v>
          </cell>
          <cell r="BB4" t="str">
            <v>план квартал финансирования</v>
          </cell>
          <cell r="BG4" t="str">
            <v>факт 2018</v>
          </cell>
          <cell r="BM4" t="str">
            <v>факт 1кв 2018</v>
          </cell>
          <cell r="BS4" t="str">
            <v>факт 2кв 2018</v>
          </cell>
          <cell r="BY4" t="str">
            <v>факт 3кв 2018</v>
          </cell>
          <cell r="CE4" t="str">
            <v>факт 4кв 2018</v>
          </cell>
          <cell r="CK4" t="str">
            <v>факт квартал 2018</v>
          </cell>
          <cell r="CQ4" t="str">
            <v>факт квартал финансирования</v>
          </cell>
          <cell r="CX4" t="str">
            <v>Всего по инвестпроекту</v>
          </cell>
          <cell r="DE4" t="str">
            <v>Факт 2019</v>
          </cell>
          <cell r="DG4" t="str">
            <v>освоение на01.01.18</v>
          </cell>
          <cell r="DH4" t="str">
            <v>освоение на01.01.19</v>
          </cell>
          <cell r="DI4" t="str">
            <v>Факт 2018</v>
          </cell>
          <cell r="DN4" t="str">
            <v>План 2019</v>
          </cell>
          <cell r="EC4" t="str">
            <v>Факт 2019</v>
          </cell>
          <cell r="EH4" t="str">
            <v>Факт 1 кв 2019</v>
          </cell>
          <cell r="EM4" t="str">
            <v>Факт 2кв 2019</v>
          </cell>
          <cell r="ER4" t="str">
            <v>Факт 3кв 2019</v>
          </cell>
          <cell r="EW4" t="str">
            <v>Факт 4кв 2019</v>
          </cell>
          <cell r="FB4" t="str">
            <v>Факт освоено текущий квартал 2018</v>
          </cell>
          <cell r="FN4" t="str">
            <v>Ввод план</v>
          </cell>
          <cell r="FZ4" t="str">
            <v>Ввод факт2018</v>
          </cell>
          <cell r="GK4" t="str">
            <v>Ввод план2019</v>
          </cell>
          <cell r="GV4" t="str">
            <v>Ввод план2018 1кв</v>
          </cell>
          <cell r="HG4" t="str">
            <v>Ввод план2018 2кв</v>
          </cell>
          <cell r="HR4" t="str">
            <v>Ввод план2018 3кв</v>
          </cell>
          <cell r="IC4" t="str">
            <v>Ввод план2018 4кв</v>
          </cell>
          <cell r="IN4" t="str">
            <v>Ввод план2019 нужный квартал</v>
          </cell>
          <cell r="IY4" t="str">
            <v>Ввод факт2018</v>
          </cell>
          <cell r="JJ4" t="str">
            <v>Ввод 1 кв факт2018</v>
          </cell>
          <cell r="JU4" t="str">
            <v>Ввод 2 кв факт2018</v>
          </cell>
          <cell r="KF4" t="str">
            <v>Ввод 3 кв факт2018</v>
          </cell>
          <cell r="KQ4" t="str">
            <v>Ввод 4 кв факт2018</v>
          </cell>
          <cell r="LB4" t="str">
            <v>Ввод факт текущий квартал 2018</v>
          </cell>
          <cell r="LQ4" t="str">
            <v>Вывод всего план</v>
          </cell>
          <cell r="LX4" t="str">
            <v>Вывод 2018г</v>
          </cell>
          <cell r="MC4" t="str">
            <v>Вывод План 2018</v>
          </cell>
          <cell r="NB4" t="str">
            <v>Вывод текущий квартал</v>
          </cell>
          <cell r="NG4" t="str">
            <v>Вывод Факт 2018</v>
          </cell>
          <cell r="OF4" t="str">
            <v>Вывод текущий квартал</v>
          </cell>
        </row>
        <row r="5">
          <cell r="L5" t="str">
            <v>Всего:</v>
          </cell>
          <cell r="M5" t="str">
            <v>федерального бюджета</v>
          </cell>
          <cell r="N5" t="str">
            <v>бюджетов субъектов Российской Федерации</v>
          </cell>
          <cell r="O5" t="str">
            <v>средств, полученных от оказания услуг по регулируемым государством ценам (тарифам)</v>
          </cell>
          <cell r="P5" t="str">
            <v xml:space="preserve"> платы за технологическое присоединение</v>
          </cell>
          <cell r="Q5" t="str">
            <v>иных источников финансирования</v>
          </cell>
          <cell r="R5" t="str">
            <v>Всего:</v>
          </cell>
          <cell r="S5" t="str">
            <v>федерального бюджета</v>
          </cell>
          <cell r="T5" t="str">
            <v>бюджетов субъектов Российской Федерации</v>
          </cell>
          <cell r="U5" t="str">
            <v>средств, полученных от оказания услуг по регулируемым государством ценам (тарифам)</v>
          </cell>
          <cell r="V5" t="str">
            <v xml:space="preserve"> платы за технологическое присоединение</v>
          </cell>
          <cell r="W5" t="str">
            <v>иных источников финансирования</v>
          </cell>
          <cell r="X5" t="str">
            <v>Всего:</v>
          </cell>
          <cell r="Y5" t="str">
            <v>федерального бюджета</v>
          </cell>
          <cell r="Z5" t="str">
            <v>бюджетов субъектов Российской Федерации</v>
          </cell>
          <cell r="AA5" t="str">
            <v>средств, полученных от оказания услуг по регулируемым государством ценам (тарифам)</v>
          </cell>
          <cell r="AB5" t="str">
            <v xml:space="preserve"> платы за технологическое присоединение</v>
          </cell>
          <cell r="AC5" t="str">
            <v>иных источников финансирования</v>
          </cell>
          <cell r="AD5" t="str">
            <v>Всего:</v>
          </cell>
          <cell r="AE5" t="str">
            <v>федерального бюджета</v>
          </cell>
          <cell r="AF5" t="str">
            <v>бюджетов субъектов Российской Федерации</v>
          </cell>
          <cell r="AG5" t="str">
            <v>средств, полученных от оказания услуг по регулируемым государством ценам (тарифам)</v>
          </cell>
          <cell r="AH5" t="str">
            <v xml:space="preserve"> платы за технологическое присоединение</v>
          </cell>
          <cell r="AI5" t="str">
            <v>иных источников финансирования</v>
          </cell>
          <cell r="AJ5" t="str">
            <v>Всего:</v>
          </cell>
          <cell r="AK5" t="str">
            <v>федерального бюджета</v>
          </cell>
          <cell r="AL5" t="str">
            <v>бюджетов субъектов Российской Федерации</v>
          </cell>
          <cell r="AM5" t="str">
            <v>средств, полученных от оказания услуг по регулируемым государством ценам (тарифам)</v>
          </cell>
          <cell r="AN5" t="str">
            <v xml:space="preserve"> платы за технологическое присоединение</v>
          </cell>
          <cell r="AO5" t="str">
            <v>иных источников финансирования</v>
          </cell>
          <cell r="AP5" t="str">
            <v>Всего:</v>
          </cell>
          <cell r="AQ5" t="str">
            <v>федерального бюджета</v>
          </cell>
          <cell r="AR5" t="str">
            <v>бюджетов субъектов Российской Федерации</v>
          </cell>
          <cell r="AS5" t="str">
            <v>средств, полученных от оказания услуг по регулируемым государством ценам (тарифам)</v>
          </cell>
          <cell r="AT5" t="str">
            <v xml:space="preserve"> платы за технологическое присоединение</v>
          </cell>
          <cell r="AU5" t="str">
            <v>иных источников финансирования</v>
          </cell>
          <cell r="AV5" t="str">
            <v>Всего:</v>
          </cell>
          <cell r="AW5" t="str">
            <v>федерального бюджета</v>
          </cell>
          <cell r="AX5" t="str">
            <v>бюджетов субъектов Российской Федерации</v>
          </cell>
          <cell r="AY5" t="str">
            <v>средств, полученных от оказания услуг по регулируемым государством ценам (тарифам)</v>
          </cell>
          <cell r="AZ5" t="str">
            <v xml:space="preserve"> платы за технологическое присоединение</v>
          </cell>
          <cell r="BA5" t="str">
            <v>иных источников финансирования</v>
          </cell>
          <cell r="BB5" t="str">
            <v>1кв</v>
          </cell>
          <cell r="BC5" t="str">
            <v>2кв</v>
          </cell>
          <cell r="BD5" t="str">
            <v>3кв</v>
          </cell>
          <cell r="BE5" t="str">
            <v>4кв</v>
          </cell>
          <cell r="BF5" t="str">
            <v>итого</v>
          </cell>
          <cell r="BG5" t="str">
            <v>Всего:</v>
          </cell>
          <cell r="BH5" t="str">
            <v>федерального бюджета</v>
          </cell>
          <cell r="BI5" t="str">
            <v>бюджетов субъектов Российской Федерации</v>
          </cell>
          <cell r="BJ5" t="str">
            <v>средств, полученных от оказания услуг по регулируемым государством ценам (тарифам)</v>
          </cell>
          <cell r="BK5" t="str">
            <v xml:space="preserve"> платы за технологическое присоединение</v>
          </cell>
          <cell r="BL5" t="str">
            <v>иных источников финансирования</v>
          </cell>
          <cell r="BM5" t="str">
            <v>Всего:</v>
          </cell>
          <cell r="BN5" t="str">
            <v>федерального бюджета</v>
          </cell>
          <cell r="BO5" t="str">
            <v>бюджетов субъектов Российской Федерации</v>
          </cell>
          <cell r="BP5" t="str">
            <v>средств, полученных от оказания услуг по регулируемым государством ценам (тарифам)</v>
          </cell>
          <cell r="BQ5" t="str">
            <v xml:space="preserve"> платы за технологическое присоединение</v>
          </cell>
          <cell r="BR5" t="str">
            <v>иных источников финансирования</v>
          </cell>
          <cell r="BS5" t="str">
            <v>Всего:</v>
          </cell>
          <cell r="BT5" t="str">
            <v>федерального бюджета</v>
          </cell>
          <cell r="BU5" t="str">
            <v>бюджетов субъектов Российской Федерации</v>
          </cell>
          <cell r="BV5" t="str">
            <v>средств, полученных от оказания услуг по регулируемым государством ценам (тарифам)</v>
          </cell>
          <cell r="BW5" t="str">
            <v xml:space="preserve"> платы за технологическое присоединение</v>
          </cell>
          <cell r="BX5" t="str">
            <v>иных источников финансирования</v>
          </cell>
          <cell r="BY5" t="str">
            <v>Всего:</v>
          </cell>
          <cell r="BZ5" t="str">
            <v>федерального бюджета</v>
          </cell>
          <cell r="CA5" t="str">
            <v>бюджетов субъектов Российской Федерации</v>
          </cell>
          <cell r="CB5" t="str">
            <v>средств, полученных от оказания услуг по регулируемым государством ценам (тарифам)</v>
          </cell>
          <cell r="CC5" t="str">
            <v xml:space="preserve"> платы за технологическое присоединение</v>
          </cell>
          <cell r="CD5" t="str">
            <v>иных источников финансирования</v>
          </cell>
          <cell r="CE5" t="str">
            <v>Всего:</v>
          </cell>
          <cell r="CF5" t="str">
            <v>федерального бюджета</v>
          </cell>
          <cell r="CG5" t="str">
            <v>бюджетов субъектов Российской Федерации</v>
          </cell>
          <cell r="CH5" t="str">
            <v>средств, полученных от оказания услуг по регулируемым государством ценам (тарифам)</v>
          </cell>
          <cell r="CI5" t="str">
            <v xml:space="preserve"> платы за технологическое присоединение</v>
          </cell>
          <cell r="CJ5" t="str">
            <v>иных источников финансирования</v>
          </cell>
          <cell r="CK5" t="str">
            <v>Всего:</v>
          </cell>
          <cell r="CL5" t="str">
            <v>федерального бюджета</v>
          </cell>
          <cell r="CM5" t="str">
            <v>бюджетов субъектов Российской Федерации</v>
          </cell>
          <cell r="CN5" t="str">
            <v>средств, полученных от оказания услуг по регулируемым государством ценам (тарифам)</v>
          </cell>
          <cell r="CO5" t="str">
            <v xml:space="preserve"> платы за технологическое присоединение</v>
          </cell>
          <cell r="CP5" t="str">
            <v>иных источников финансирования</v>
          </cell>
          <cell r="CQ5" t="str">
            <v>1кв</v>
          </cell>
          <cell r="CR5" t="str">
            <v>2кв</v>
          </cell>
          <cell r="CS5" t="str">
            <v>3кв</v>
          </cell>
          <cell r="CT5" t="str">
            <v>4кв</v>
          </cell>
          <cell r="CX5" t="str">
            <v>Утв. План</v>
          </cell>
          <cell r="DI5" t="str">
            <v>Всего</v>
          </cell>
          <cell r="DJ5" t="str">
            <v>ПИР</v>
          </cell>
          <cell r="DK5" t="str">
            <v>СМР</v>
          </cell>
          <cell r="DL5" t="str">
            <v>оборудование и материалы</v>
          </cell>
          <cell r="DM5" t="str">
            <v>прочие</v>
          </cell>
          <cell r="DN5" t="str">
            <v>Всего</v>
          </cell>
          <cell r="DO5" t="str">
            <v>ПИР</v>
          </cell>
          <cell r="DP5" t="str">
            <v>СМР</v>
          </cell>
          <cell r="DQ5" t="str">
            <v>оборудование и материалы</v>
          </cell>
          <cell r="DR5" t="str">
            <v>прочие</v>
          </cell>
          <cell r="DS5" t="str">
            <v>1кв</v>
          </cell>
          <cell r="DT5" t="str">
            <v>2кв</v>
          </cell>
          <cell r="DU5" t="str">
            <v>3кв</v>
          </cell>
          <cell r="DV5" t="str">
            <v>4кв</v>
          </cell>
          <cell r="DW5" t="str">
            <v>текущий квартал</v>
          </cell>
          <cell r="DX5" t="str">
            <v>1кв</v>
          </cell>
          <cell r="DY5" t="str">
            <v>2кв</v>
          </cell>
          <cell r="DZ5" t="str">
            <v>3кв</v>
          </cell>
          <cell r="EA5" t="str">
            <v>4кв</v>
          </cell>
          <cell r="EC5" t="str">
            <v>Всего</v>
          </cell>
          <cell r="ED5" t="str">
            <v>ПИР</v>
          </cell>
          <cell r="EE5" t="str">
            <v>СМР</v>
          </cell>
          <cell r="EF5" t="str">
            <v>оборудование и материалы</v>
          </cell>
          <cell r="EG5" t="str">
            <v>прочие</v>
          </cell>
          <cell r="EH5" t="str">
            <v>Всего</v>
          </cell>
          <cell r="EI5" t="str">
            <v>ПИР</v>
          </cell>
          <cell r="EJ5" t="str">
            <v>СМР</v>
          </cell>
          <cell r="EK5" t="str">
            <v>оборудование и материалы</v>
          </cell>
          <cell r="EL5" t="str">
            <v>прочие</v>
          </cell>
          <cell r="EM5" t="str">
            <v>Всего</v>
          </cell>
          <cell r="EN5" t="str">
            <v>ПИР</v>
          </cell>
          <cell r="EO5" t="str">
            <v>СМР</v>
          </cell>
          <cell r="EP5" t="str">
            <v>оборудование и материалы</v>
          </cell>
          <cell r="EQ5" t="str">
            <v>прочие</v>
          </cell>
          <cell r="ER5" t="str">
            <v>Всего</v>
          </cell>
          <cell r="ES5" t="str">
            <v>ПИР</v>
          </cell>
          <cell r="ET5" t="str">
            <v>СМР</v>
          </cell>
          <cell r="EU5" t="str">
            <v>оборудование и материалы</v>
          </cell>
          <cell r="EV5" t="str">
            <v>прочие</v>
          </cell>
          <cell r="EW5" t="str">
            <v>Всего</v>
          </cell>
          <cell r="EX5" t="str">
            <v>ПИР</v>
          </cell>
          <cell r="EY5" t="str">
            <v>СМР</v>
          </cell>
          <cell r="EZ5" t="str">
            <v>оборудование и материалы</v>
          </cell>
          <cell r="FA5" t="str">
            <v>прочие</v>
          </cell>
          <cell r="FB5" t="str">
            <v>Всего</v>
          </cell>
          <cell r="FC5" t="str">
            <v>ПИР</v>
          </cell>
          <cell r="FD5" t="str">
            <v>СМР</v>
          </cell>
          <cell r="FE5" t="str">
            <v>оборудование и материалы</v>
          </cell>
          <cell r="FF5" t="str">
            <v>прочие</v>
          </cell>
          <cell r="FG5" t="str">
            <v>1кв</v>
          </cell>
          <cell r="FH5" t="str">
            <v>2кв</v>
          </cell>
          <cell r="FI5" t="str">
            <v>3кв</v>
          </cell>
          <cell r="FJ5" t="str">
            <v>4кв</v>
          </cell>
          <cell r="FN5" t="str">
            <v>млн рублей (без НДС)</v>
          </cell>
          <cell r="FO5" t="str">
            <v>МВт</v>
          </cell>
          <cell r="FP5" t="str">
            <v>МВ×А</v>
          </cell>
          <cell r="FQ5" t="str">
            <v>Мвар</v>
          </cell>
          <cell r="FR5" t="str">
            <v>км</v>
          </cell>
          <cell r="FS5" t="str">
            <v>км в одноцепном</v>
          </cell>
          <cell r="FT5" t="str">
            <v>км в двухцепном</v>
          </cell>
          <cell r="FU5" t="str">
            <v>кабельных линий электропередачи, км</v>
          </cell>
          <cell r="FV5" t="str">
            <v>шт</v>
          </cell>
          <cell r="FW5" t="str">
            <v>ГА</v>
          </cell>
          <cell r="FX5" t="str">
            <v>Другое3)</v>
          </cell>
          <cell r="FZ5" t="str">
            <v>млн рублей (без НДС)</v>
          </cell>
          <cell r="GA5" t="str">
            <v>МВт</v>
          </cell>
          <cell r="GB5" t="str">
            <v>МВ×А</v>
          </cell>
          <cell r="GC5" t="str">
            <v>Мвар</v>
          </cell>
          <cell r="GD5" t="str">
            <v>км</v>
          </cell>
          <cell r="GE5" t="str">
            <v>км в одноцепном</v>
          </cell>
          <cell r="GF5" t="str">
            <v>км в двухцепном</v>
          </cell>
          <cell r="GG5" t="str">
            <v>кабельных линий электропередачи, км</v>
          </cell>
          <cell r="GH5" t="str">
            <v>шт</v>
          </cell>
          <cell r="GI5" t="str">
            <v>ГА</v>
          </cell>
          <cell r="GJ5" t="str">
            <v>Другое3)</v>
          </cell>
          <cell r="GK5" t="str">
            <v>млн рублей (без НДС)</v>
          </cell>
          <cell r="GL5" t="str">
            <v>МВт</v>
          </cell>
          <cell r="GM5" t="str">
            <v>МВ×А</v>
          </cell>
          <cell r="GN5" t="str">
            <v>Мвар</v>
          </cell>
          <cell r="GO5" t="str">
            <v>км</v>
          </cell>
          <cell r="GP5" t="str">
            <v>км в одноцепном</v>
          </cell>
          <cell r="GQ5" t="str">
            <v>км в двухцепном</v>
          </cell>
          <cell r="GR5" t="str">
            <v>кабельных линий электропередачи, км</v>
          </cell>
          <cell r="GS5" t="str">
            <v>шт</v>
          </cell>
          <cell r="GT5" t="str">
            <v>ГА</v>
          </cell>
          <cell r="GU5" t="str">
            <v>Другое3)</v>
          </cell>
          <cell r="GV5" t="str">
            <v>млн рублей (без НДС)</v>
          </cell>
          <cell r="GW5" t="str">
            <v>МВт</v>
          </cell>
          <cell r="GX5" t="str">
            <v>МВ×А</v>
          </cell>
          <cell r="GY5" t="str">
            <v>Мвар</v>
          </cell>
          <cell r="GZ5" t="str">
            <v>км</v>
          </cell>
          <cell r="HA5" t="str">
            <v>км в одноцепном</v>
          </cell>
          <cell r="HB5" t="str">
            <v>км в двухцепном</v>
          </cell>
          <cell r="HC5" t="str">
            <v>кабельных линий электропередачи, км</v>
          </cell>
          <cell r="HD5" t="str">
            <v>шт</v>
          </cell>
          <cell r="HE5" t="str">
            <v>ГА</v>
          </cell>
          <cell r="HF5" t="str">
            <v>Другое3)</v>
          </cell>
          <cell r="HG5" t="str">
            <v>млн рублей (без НДС)</v>
          </cell>
          <cell r="HH5" t="str">
            <v>МВт</v>
          </cell>
          <cell r="HI5" t="str">
            <v>МВ×А</v>
          </cell>
          <cell r="HJ5" t="str">
            <v>Мвар</v>
          </cell>
          <cell r="HK5" t="str">
            <v>км</v>
          </cell>
          <cell r="HL5" t="str">
            <v>км в одноцепном</v>
          </cell>
          <cell r="HM5" t="str">
            <v>км в двухцепном</v>
          </cell>
          <cell r="HN5" t="str">
            <v>кабельных линий электропередачи, км</v>
          </cell>
          <cell r="HO5" t="str">
            <v>шт</v>
          </cell>
          <cell r="HP5" t="str">
            <v>м</v>
          </cell>
          <cell r="HQ5" t="str">
            <v>Другое3)</v>
          </cell>
          <cell r="HR5" t="str">
            <v>млн рублей (без НДС)</v>
          </cell>
          <cell r="HS5" t="str">
            <v>МВт</v>
          </cell>
          <cell r="HT5" t="str">
            <v>МВ×А</v>
          </cell>
          <cell r="HU5" t="str">
            <v>Мвар</v>
          </cell>
          <cell r="HV5" t="str">
            <v>км</v>
          </cell>
          <cell r="HW5" t="str">
            <v>км в одноцепном</v>
          </cell>
          <cell r="HX5" t="str">
            <v>км в двухцепном</v>
          </cell>
          <cell r="HY5" t="str">
            <v>кабельных линий электропередачи, км</v>
          </cell>
          <cell r="HZ5" t="str">
            <v>шт</v>
          </cell>
          <cell r="IA5" t="str">
            <v>м</v>
          </cell>
          <cell r="IB5" t="str">
            <v>Другое3)</v>
          </cell>
          <cell r="IC5" t="str">
            <v>млн рублей (без НДС)</v>
          </cell>
          <cell r="ID5" t="str">
            <v>МВт</v>
          </cell>
          <cell r="IE5" t="str">
            <v>МВ×А</v>
          </cell>
          <cell r="IF5" t="str">
            <v>Мвар</v>
          </cell>
          <cell r="IG5" t="str">
            <v>км</v>
          </cell>
          <cell r="IH5" t="str">
            <v>км в одноцепном</v>
          </cell>
          <cell r="II5" t="str">
            <v>км в двухцепном</v>
          </cell>
          <cell r="IJ5" t="str">
            <v>кабельных линий электропередачи, км</v>
          </cell>
          <cell r="IK5" t="str">
            <v>шт</v>
          </cell>
          <cell r="IL5" t="str">
            <v>м</v>
          </cell>
          <cell r="IM5" t="str">
            <v>Другое3)</v>
          </cell>
          <cell r="IN5" t="str">
            <v>млн рублей (без НДС)</v>
          </cell>
          <cell r="IO5" t="str">
            <v>МВт</v>
          </cell>
          <cell r="IP5" t="str">
            <v>МВ×А</v>
          </cell>
          <cell r="IQ5" t="str">
            <v>Мвар</v>
          </cell>
          <cell r="IR5" t="str">
            <v>км</v>
          </cell>
          <cell r="IS5" t="str">
            <v>км в одноцепном</v>
          </cell>
          <cell r="IT5" t="str">
            <v>км в двухцепном</v>
          </cell>
          <cell r="IU5" t="str">
            <v>кабельных линий электропередачи, км</v>
          </cell>
          <cell r="IV5" t="str">
            <v>шт</v>
          </cell>
          <cell r="IW5" t="str">
            <v>ГА</v>
          </cell>
          <cell r="IX5" t="str">
            <v>Другое3)</v>
          </cell>
          <cell r="IY5" t="str">
            <v>млн рублей (без НДС)</v>
          </cell>
          <cell r="IZ5" t="str">
            <v>МВт</v>
          </cell>
          <cell r="JA5" t="str">
            <v>МВ×А</v>
          </cell>
          <cell r="JB5" t="str">
            <v>Мвар</v>
          </cell>
          <cell r="JC5" t="str">
            <v>км</v>
          </cell>
          <cell r="JD5" t="str">
            <v>км в одноцепном</v>
          </cell>
          <cell r="JE5" t="str">
            <v>км в двухцепном</v>
          </cell>
          <cell r="JF5" t="str">
            <v>кабельных линий электропередачи, км</v>
          </cell>
          <cell r="JG5" t="str">
            <v>шт</v>
          </cell>
          <cell r="JH5" t="str">
            <v>ГА</v>
          </cell>
          <cell r="JI5" t="str">
            <v>Другое3)</v>
          </cell>
          <cell r="JJ5" t="str">
            <v>млн рублей (без НДС)</v>
          </cell>
          <cell r="JK5" t="str">
            <v>МВт</v>
          </cell>
          <cell r="JL5" t="str">
            <v>МВ×А</v>
          </cell>
          <cell r="JM5" t="str">
            <v>Мвар</v>
          </cell>
          <cell r="JN5" t="str">
            <v>км</v>
          </cell>
          <cell r="JO5" t="str">
            <v>км в одноцепном</v>
          </cell>
          <cell r="JP5" t="str">
            <v>км в двухцепном</v>
          </cell>
          <cell r="JQ5" t="str">
            <v>кабельных линий электропередачи, км</v>
          </cell>
          <cell r="JR5" t="str">
            <v>шт</v>
          </cell>
          <cell r="JS5" t="str">
            <v>ГА</v>
          </cell>
          <cell r="JT5" t="str">
            <v>Другое3)</v>
          </cell>
          <cell r="JU5" t="str">
            <v>млн рублей (без НДС)</v>
          </cell>
          <cell r="JV5" t="str">
            <v>МВт</v>
          </cell>
          <cell r="JW5" t="str">
            <v>МВ×А</v>
          </cell>
          <cell r="JX5" t="str">
            <v>Мвар</v>
          </cell>
          <cell r="JY5" t="str">
            <v>км</v>
          </cell>
          <cell r="JZ5" t="str">
            <v>км в одноцепном</v>
          </cell>
          <cell r="KA5" t="str">
            <v>км в двухцепном</v>
          </cell>
          <cell r="KB5" t="str">
            <v>кабельных линий электропередачи, км</v>
          </cell>
          <cell r="KC5" t="str">
            <v>шт</v>
          </cell>
          <cell r="KD5" t="str">
            <v>ГА</v>
          </cell>
          <cell r="KE5" t="str">
            <v>Другое3)</v>
          </cell>
          <cell r="KF5" t="str">
            <v>млн рублей (без НДС)</v>
          </cell>
          <cell r="KG5" t="str">
            <v>МВт</v>
          </cell>
          <cell r="KH5" t="str">
            <v>МВ×А</v>
          </cell>
          <cell r="KI5" t="str">
            <v>Мвар</v>
          </cell>
          <cell r="KJ5" t="str">
            <v>км</v>
          </cell>
          <cell r="KK5" t="str">
            <v>км в одноцепном</v>
          </cell>
          <cell r="KL5" t="str">
            <v>км в двухцепном</v>
          </cell>
          <cell r="KM5" t="str">
            <v>кабельных линий электропередачи, км</v>
          </cell>
          <cell r="KN5" t="str">
            <v>шт</v>
          </cell>
          <cell r="KO5" t="str">
            <v>ГА</v>
          </cell>
          <cell r="KP5" t="str">
            <v>Другое3)</v>
          </cell>
          <cell r="KQ5" t="str">
            <v>млн рублей (без НДС)</v>
          </cell>
          <cell r="KR5" t="str">
            <v>МВт</v>
          </cell>
          <cell r="KS5" t="str">
            <v>МВ×А</v>
          </cell>
          <cell r="KT5" t="str">
            <v>Мвар</v>
          </cell>
          <cell r="KU5" t="str">
            <v>км</v>
          </cell>
          <cell r="KV5" t="str">
            <v>км в одноцепном</v>
          </cell>
          <cell r="KW5" t="str">
            <v>км в двухцепном</v>
          </cell>
          <cell r="KX5" t="str">
            <v>кабельных линий электропередачи, км</v>
          </cell>
          <cell r="KY5" t="str">
            <v>шт</v>
          </cell>
          <cell r="KZ5" t="str">
            <v>ГА</v>
          </cell>
          <cell r="LA5" t="str">
            <v>Другое3)</v>
          </cell>
          <cell r="LB5" t="str">
            <v>млн рублей (без НДС)</v>
          </cell>
          <cell r="LC5" t="str">
            <v>МВт</v>
          </cell>
          <cell r="LD5" t="str">
            <v>МВ×А</v>
          </cell>
          <cell r="LE5" t="str">
            <v>Мвар</v>
          </cell>
          <cell r="LF5" t="str">
            <v>км</v>
          </cell>
          <cell r="LG5" t="str">
            <v>км в одноцепном</v>
          </cell>
          <cell r="LH5" t="str">
            <v>км в двухцепном</v>
          </cell>
          <cell r="LI5" t="str">
            <v>кабельных линий электропередачи, км</v>
          </cell>
          <cell r="LJ5" t="str">
            <v>шт</v>
          </cell>
          <cell r="LK5" t="str">
            <v>м</v>
          </cell>
          <cell r="LL5" t="str">
            <v>Другое3)</v>
          </cell>
          <cell r="LQ5" t="str">
            <v>объектов электросетевого хозяйства, МВт</v>
          </cell>
          <cell r="LR5" t="str">
            <v>объектов электросетевого хозяйства, МВ×А</v>
          </cell>
          <cell r="LS5" t="str">
            <v>объектов электросетевого хозяйства, Мвар</v>
          </cell>
          <cell r="LT5" t="str">
            <v>линий электропередачи, км</v>
          </cell>
          <cell r="LU5" t="str">
            <v>другое3)</v>
          </cell>
          <cell r="LX5" t="str">
            <v>МВт</v>
          </cell>
          <cell r="LY5" t="str">
            <v>МВ×А</v>
          </cell>
          <cell r="LZ5" t="str">
            <v>Мвар</v>
          </cell>
          <cell r="MA5" t="str">
            <v>км ЛЭП</v>
          </cell>
          <cell r="MB5" t="str">
            <v>другое3)</v>
          </cell>
          <cell r="MC5" t="str">
            <v>Всего</v>
          </cell>
          <cell r="MH5" t="str">
            <v>1 квартал</v>
          </cell>
          <cell r="MM5" t="str">
            <v>2 квартал</v>
          </cell>
          <cell r="MR5" t="str">
            <v xml:space="preserve">3 квартал </v>
          </cell>
          <cell r="MW5" t="str">
            <v>4 квартал</v>
          </cell>
          <cell r="NG5" t="str">
            <v>Всего</v>
          </cell>
          <cell r="NL5" t="str">
            <v>1 квартал</v>
          </cell>
          <cell r="NQ5" t="str">
            <v>2 квартал</v>
          </cell>
          <cell r="NV5" t="str">
            <v xml:space="preserve">3 квартал </v>
          </cell>
          <cell r="OA5" t="str">
            <v>4 квартал</v>
          </cell>
          <cell r="OL5" t="str">
            <v xml:space="preserve">Года начала реализации проекта </v>
          </cell>
          <cell r="OM5" t="str">
            <v>Год окончания рализации проекта (год ввода объекта в эксплуатацию)</v>
          </cell>
          <cell r="ON5" t="str">
            <v xml:space="preserve">Год окончания финасирования </v>
          </cell>
          <cell r="OP5" t="str">
            <v>Стадия реализации проекта С/П на момент формирования отчета</v>
          </cell>
          <cell r="OR5" t="str">
            <v>Наличие утв. ПСД</v>
          </cell>
          <cell r="OT5" t="str">
            <v xml:space="preserve">Оценка полной стоимости инвестиционного проекта в прогнозных ценах соответствующих лет с учетом применения методики снижения затрат, млн рублей (с НДС) </v>
          </cell>
        </row>
        <row r="6">
          <cell r="CX6" t="str">
            <v>2</v>
          </cell>
          <cell r="CY6" t="str">
            <v>2.1</v>
          </cell>
          <cell r="CZ6" t="str">
            <v>2.2</v>
          </cell>
          <cell r="DA6" t="str">
            <v>2.3</v>
          </cell>
          <cell r="DB6" t="str">
            <v>2.4</v>
          </cell>
          <cell r="MC6" t="str">
            <v>МВ×А</v>
          </cell>
          <cell r="MD6" t="str">
            <v>Мвар</v>
          </cell>
          <cell r="ME6" t="str">
            <v>км ЛЭП</v>
          </cell>
          <cell r="MF6" t="str">
            <v>МВт</v>
          </cell>
          <cell r="MG6" t="str">
            <v>Другое</v>
          </cell>
          <cell r="MH6" t="str">
            <v>МВ×А</v>
          </cell>
          <cell r="MI6" t="str">
            <v>Мвар</v>
          </cell>
          <cell r="MJ6" t="str">
            <v>км ЛЭП</v>
          </cell>
          <cell r="MK6" t="str">
            <v>МВт</v>
          </cell>
          <cell r="ML6" t="str">
            <v>Другое</v>
          </cell>
          <cell r="MM6" t="str">
            <v>МВ×А</v>
          </cell>
          <cell r="MN6" t="str">
            <v>Мвар</v>
          </cell>
          <cell r="MO6" t="str">
            <v>км ЛЭП</v>
          </cell>
          <cell r="MP6" t="str">
            <v>МВт</v>
          </cell>
          <cell r="MQ6" t="str">
            <v>Другое</v>
          </cell>
          <cell r="MR6" t="str">
            <v>МВ×А</v>
          </cell>
          <cell r="MS6" t="str">
            <v>Мвар</v>
          </cell>
          <cell r="MT6" t="str">
            <v>км ЛЭП</v>
          </cell>
          <cell r="MU6" t="str">
            <v>МВт</v>
          </cell>
          <cell r="MV6" t="str">
            <v>Другое</v>
          </cell>
          <cell r="MW6" t="str">
            <v>МВ×А</v>
          </cell>
          <cell r="MX6" t="str">
            <v>Мвар</v>
          </cell>
          <cell r="MY6" t="str">
            <v>км ЛЭП</v>
          </cell>
          <cell r="MZ6" t="str">
            <v>МВт</v>
          </cell>
          <cell r="NA6" t="str">
            <v>Другое</v>
          </cell>
          <cell r="NB6" t="str">
            <v>МВ×А</v>
          </cell>
          <cell r="NC6" t="str">
            <v>Мвар</v>
          </cell>
          <cell r="ND6" t="str">
            <v>км ЛЭП</v>
          </cell>
          <cell r="NE6" t="str">
            <v>МВт</v>
          </cell>
          <cell r="NF6" t="str">
            <v>Другое</v>
          </cell>
          <cell r="NG6" t="str">
            <v>МВ×А</v>
          </cell>
          <cell r="NH6" t="str">
            <v>Мвар</v>
          </cell>
          <cell r="NI6" t="str">
            <v>км ЛЭП</v>
          </cell>
          <cell r="NJ6" t="str">
            <v>МВт</v>
          </cell>
          <cell r="NK6" t="str">
            <v>Другое</v>
          </cell>
          <cell r="NL6" t="str">
            <v>МВ×А</v>
          </cell>
          <cell r="NM6" t="str">
            <v>Мвар</v>
          </cell>
          <cell r="NN6" t="str">
            <v>км ЛЭП</v>
          </cell>
          <cell r="NO6" t="str">
            <v>МВт</v>
          </cell>
          <cell r="NP6" t="str">
            <v>Другое</v>
          </cell>
          <cell r="NQ6" t="str">
            <v>МВ×А</v>
          </cell>
          <cell r="NR6" t="str">
            <v>Мвар</v>
          </cell>
          <cell r="NS6" t="str">
            <v>км ЛЭП</v>
          </cell>
          <cell r="NT6" t="str">
            <v>МВт</v>
          </cell>
          <cell r="NU6" t="str">
            <v>Другое</v>
          </cell>
          <cell r="NV6" t="str">
            <v>МВ×А</v>
          </cell>
          <cell r="NW6" t="str">
            <v>Мвар</v>
          </cell>
          <cell r="NX6" t="str">
            <v>км ЛЭП</v>
          </cell>
          <cell r="NY6" t="str">
            <v>МВт</v>
          </cell>
          <cell r="NZ6" t="str">
            <v>Другое</v>
          </cell>
          <cell r="OA6" t="str">
            <v>МВ×А</v>
          </cell>
          <cell r="OB6" t="str">
            <v>Мвар</v>
          </cell>
          <cell r="OC6" t="str">
            <v>км ЛЭП</v>
          </cell>
          <cell r="OD6" t="str">
            <v>МВт</v>
          </cell>
          <cell r="OE6" t="str">
            <v>Другое</v>
          </cell>
          <cell r="OF6" t="str">
            <v>МВ×А</v>
          </cell>
          <cell r="OG6" t="str">
            <v>Мвар</v>
          </cell>
          <cell r="OH6" t="str">
            <v>км ЛЭП</v>
          </cell>
          <cell r="OI6" t="str">
            <v>МВт</v>
          </cell>
          <cell r="OJ6" t="str">
            <v>Другое</v>
          </cell>
        </row>
        <row r="7">
          <cell r="D7" t="str">
            <v>Идентификатор</v>
          </cell>
          <cell r="CX7" t="str">
            <v>Всего</v>
          </cell>
          <cell r="CY7" t="str">
            <v>проектно-изыскательские работы</v>
          </cell>
          <cell r="CZ7" t="str">
            <v>строительные работы, реконструкция, монтаж оборудования</v>
          </cell>
          <cell r="DA7" t="str">
            <v>оборудование</v>
          </cell>
          <cell r="DB7" t="str">
            <v>прочие затраты</v>
          </cell>
        </row>
        <row r="8">
          <cell r="A8" t="str">
            <v>Г</v>
          </cell>
          <cell r="B8" t="str">
            <v>1</v>
          </cell>
          <cell r="C8" t="str">
            <v>Чеченская Республика</v>
          </cell>
          <cell r="D8" t="str">
            <v>Г</v>
          </cell>
          <cell r="E8">
            <v>2058.9576829299626</v>
          </cell>
          <cell r="H8">
            <v>1802.8570480087994</v>
          </cell>
          <cell r="J8">
            <v>2183.4026583711634</v>
          </cell>
          <cell r="K8">
            <v>1331.1126154991634</v>
          </cell>
          <cell r="L8">
            <v>852.29004287199996</v>
          </cell>
          <cell r="M8">
            <v>0</v>
          </cell>
          <cell r="N8">
            <v>0</v>
          </cell>
          <cell r="O8">
            <v>75.508838269152477</v>
          </cell>
          <cell r="P8">
            <v>178.17639041999999</v>
          </cell>
          <cell r="Q8">
            <v>598.60481432284746</v>
          </cell>
          <cell r="R8">
            <v>325.15173776464246</v>
          </cell>
          <cell r="S8">
            <v>0</v>
          </cell>
          <cell r="T8">
            <v>0</v>
          </cell>
          <cell r="U8">
            <v>69.69855385387774</v>
          </cell>
          <cell r="V8">
            <v>176.7178706904796</v>
          </cell>
          <cell r="W8">
            <v>78.73531322028515</v>
          </cell>
          <cell r="X8">
            <v>168.37186732239959</v>
          </cell>
          <cell r="Y8">
            <v>0</v>
          </cell>
          <cell r="Z8">
            <v>0</v>
          </cell>
          <cell r="AA8">
            <v>0</v>
          </cell>
          <cell r="AB8">
            <v>168.37186732239959</v>
          </cell>
          <cell r="AC8">
            <v>0</v>
          </cell>
          <cell r="AD8">
            <v>66.661946093223165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66.661946093223165</v>
          </cell>
          <cell r="AJ8">
            <v>46.294457012153003</v>
          </cell>
          <cell r="AK8">
            <v>0</v>
          </cell>
          <cell r="AL8">
            <v>0</v>
          </cell>
          <cell r="AM8">
            <v>39.232590688265262</v>
          </cell>
          <cell r="AN8">
            <v>0</v>
          </cell>
          <cell r="AO8">
            <v>7.0618663238877417</v>
          </cell>
          <cell r="AP8">
            <v>43.823467336866713</v>
          </cell>
          <cell r="AQ8">
            <v>0</v>
          </cell>
          <cell r="AR8">
            <v>0</v>
          </cell>
          <cell r="AS8">
            <v>30.465963165612468</v>
          </cell>
          <cell r="AT8">
            <v>8.3460033680800016</v>
          </cell>
          <cell r="AU8">
            <v>5.0115008031742425</v>
          </cell>
          <cell r="AV8">
            <v>43.823467336866713</v>
          </cell>
          <cell r="AW8">
            <v>0</v>
          </cell>
          <cell r="AX8">
            <v>0</v>
          </cell>
          <cell r="AY8">
            <v>30.465963165612468</v>
          </cell>
          <cell r="AZ8">
            <v>8.3460033680800016</v>
          </cell>
          <cell r="BA8">
            <v>5.0115008031742425</v>
          </cell>
          <cell r="BB8">
            <v>1</v>
          </cell>
          <cell r="BC8">
            <v>2</v>
          </cell>
          <cell r="BD8">
            <v>3</v>
          </cell>
          <cell r="BE8">
            <v>4</v>
          </cell>
          <cell r="BF8" t="str">
            <v>1 2 3 4</v>
          </cell>
          <cell r="BG8">
            <v>1075.0119805700001</v>
          </cell>
          <cell r="BH8">
            <v>0</v>
          </cell>
          <cell r="BI8">
            <v>0</v>
          </cell>
          <cell r="BJ8">
            <v>101.84024169333334</v>
          </cell>
          <cell r="BK8">
            <v>665.90015373000006</v>
          </cell>
          <cell r="BL8">
            <v>307.27158514666661</v>
          </cell>
          <cell r="BM8">
            <v>224.92083918999998</v>
          </cell>
          <cell r="BN8">
            <v>0</v>
          </cell>
          <cell r="BO8">
            <v>0</v>
          </cell>
          <cell r="BP8">
            <v>1.58</v>
          </cell>
          <cell r="BQ8">
            <v>144.47558666999998</v>
          </cell>
          <cell r="BR8">
            <v>78.865252519999999</v>
          </cell>
          <cell r="BS8">
            <v>356.61295003999999</v>
          </cell>
          <cell r="BT8">
            <v>0</v>
          </cell>
          <cell r="BU8">
            <v>0</v>
          </cell>
          <cell r="BV8">
            <v>100.26024169333334</v>
          </cell>
          <cell r="BW8">
            <v>27.946375719999999</v>
          </cell>
          <cell r="BX8">
            <v>228.40633262666668</v>
          </cell>
          <cell r="BY8">
            <v>493.47819134000002</v>
          </cell>
          <cell r="BZ8">
            <v>0</v>
          </cell>
          <cell r="CA8">
            <v>0</v>
          </cell>
          <cell r="CB8">
            <v>0</v>
          </cell>
          <cell r="CC8">
            <v>493.47819134000002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1</v>
          </cell>
          <cell r="CR8">
            <v>2</v>
          </cell>
          <cell r="CS8" t="str">
            <v/>
          </cell>
          <cell r="CT8" t="str">
            <v/>
          </cell>
          <cell r="CU8" t="str">
            <v>1 2</v>
          </cell>
          <cell r="CX8">
            <v>3812.2178934788185</v>
          </cell>
          <cell r="CY8">
            <v>572.7289210797162</v>
          </cell>
          <cell r="CZ8">
            <v>1552.4358180467182</v>
          </cell>
          <cell r="DA8">
            <v>1396.6332410204841</v>
          </cell>
          <cell r="DB8">
            <v>351.73938608438334</v>
          </cell>
          <cell r="DE8">
            <v>1770.7660731599999</v>
          </cell>
          <cell r="DG8">
            <v>1584.1129217215557</v>
          </cell>
          <cell r="DH8">
            <v>977.5367581715559</v>
          </cell>
          <cell r="DI8">
            <v>606.57616354999993</v>
          </cell>
          <cell r="DJ8">
            <v>38.906113530000006</v>
          </cell>
          <cell r="DK8">
            <v>197.33895278</v>
          </cell>
          <cell r="DL8">
            <v>344.75768944999993</v>
          </cell>
          <cell r="DM8">
            <v>25.573407790000001</v>
          </cell>
          <cell r="DN8">
            <v>277.00832313952753</v>
          </cell>
          <cell r="DS8">
            <v>142.68802315457594</v>
          </cell>
          <cell r="DT8">
            <v>56.493174655273869</v>
          </cell>
          <cell r="DU8">
            <v>49.232590688265262</v>
          </cell>
          <cell r="DV8">
            <v>28.594534641412469</v>
          </cell>
          <cell r="DW8">
            <v>28.594534641412469</v>
          </cell>
          <cell r="DX8">
            <v>1</v>
          </cell>
          <cell r="DY8">
            <v>2</v>
          </cell>
          <cell r="DZ8">
            <v>3</v>
          </cell>
          <cell r="EA8" t="str">
            <v/>
          </cell>
          <cell r="EB8" t="str">
            <v>1 2 3</v>
          </cell>
          <cell r="EC8">
            <v>1004.8499368499999</v>
          </cell>
          <cell r="ED8">
            <v>348.15047532</v>
          </cell>
          <cell r="EE8">
            <v>555.31403745</v>
          </cell>
          <cell r="EF8">
            <v>28.478351160000003</v>
          </cell>
          <cell r="EG8">
            <v>72.907072920000005</v>
          </cell>
          <cell r="EH8">
            <v>323.89559782000003</v>
          </cell>
          <cell r="EI8">
            <v>224.59279934</v>
          </cell>
          <cell r="EJ8">
            <v>95.952902250000008</v>
          </cell>
          <cell r="EK8">
            <v>0</v>
          </cell>
          <cell r="EL8">
            <v>3.3498962299999997</v>
          </cell>
          <cell r="EM8">
            <v>547.04228843999999</v>
          </cell>
          <cell r="EN8">
            <v>121.44383779</v>
          </cell>
          <cell r="EO8">
            <v>392.27474761999997</v>
          </cell>
          <cell r="EP8">
            <v>24.389055679999998</v>
          </cell>
          <cell r="EQ8">
            <v>8.9346473500000005</v>
          </cell>
          <cell r="ER8">
            <v>133.91205059000001</v>
          </cell>
          <cell r="ES8">
            <v>2.1138381900000001</v>
          </cell>
          <cell r="ET8">
            <v>67.086387580000007</v>
          </cell>
          <cell r="EU8">
            <v>4.0892954799999996</v>
          </cell>
          <cell r="EV8">
            <v>60.62252934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1</v>
          </cell>
          <cell r="FH8">
            <v>2</v>
          </cell>
          <cell r="FI8">
            <v>3</v>
          </cell>
          <cell r="FJ8">
            <v>4</v>
          </cell>
          <cell r="FK8" t="str">
            <v>1 2 3 4</v>
          </cell>
          <cell r="FN8">
            <v>3102.5564480438834</v>
          </cell>
          <cell r="FO8">
            <v>0</v>
          </cell>
          <cell r="FP8">
            <v>175.58</v>
          </cell>
          <cell r="FQ8">
            <v>0</v>
          </cell>
          <cell r="FR8">
            <v>697.62100000000009</v>
          </cell>
          <cell r="FS8">
            <v>695.62100000000009</v>
          </cell>
          <cell r="FT8">
            <v>2</v>
          </cell>
          <cell r="FU8">
            <v>0</v>
          </cell>
          <cell r="FV8">
            <v>162</v>
          </cell>
          <cell r="FW8">
            <v>0</v>
          </cell>
          <cell r="FX8">
            <v>162</v>
          </cell>
          <cell r="FZ8">
            <v>604.26295830000004</v>
          </cell>
          <cell r="GA8">
            <v>0</v>
          </cell>
          <cell r="GB8">
            <v>10.842000000000002</v>
          </cell>
          <cell r="GC8">
            <v>0</v>
          </cell>
          <cell r="GD8">
            <v>18.175000000000001</v>
          </cell>
          <cell r="GE8">
            <v>18.175000000000001</v>
          </cell>
          <cell r="GF8">
            <v>0</v>
          </cell>
          <cell r="GG8">
            <v>0</v>
          </cell>
          <cell r="GH8">
            <v>112</v>
          </cell>
          <cell r="GI8">
            <v>0</v>
          </cell>
          <cell r="GJ8">
            <v>112</v>
          </cell>
          <cell r="GK8">
            <v>514.82344348999948</v>
          </cell>
          <cell r="GL8">
            <v>0</v>
          </cell>
          <cell r="GM8">
            <v>0</v>
          </cell>
          <cell r="GN8">
            <v>0</v>
          </cell>
          <cell r="GO8">
            <v>59.307000000000002</v>
          </cell>
          <cell r="GP8">
            <v>59.307000000000002</v>
          </cell>
          <cell r="GQ8">
            <v>0</v>
          </cell>
          <cell r="GR8">
            <v>0</v>
          </cell>
          <cell r="GS8">
            <v>1</v>
          </cell>
          <cell r="GT8">
            <v>0</v>
          </cell>
          <cell r="GU8">
            <v>1</v>
          </cell>
          <cell r="GV8">
            <v>475.62674384858701</v>
          </cell>
          <cell r="GW8">
            <v>0</v>
          </cell>
          <cell r="GX8">
            <v>0</v>
          </cell>
          <cell r="GY8">
            <v>0</v>
          </cell>
          <cell r="GZ8">
            <v>53</v>
          </cell>
          <cell r="HA8">
            <v>53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0</v>
          </cell>
          <cell r="HM8">
            <v>0</v>
          </cell>
          <cell r="HN8">
            <v>0</v>
          </cell>
          <cell r="HO8">
            <v>0</v>
          </cell>
          <cell r="HP8">
            <v>0</v>
          </cell>
          <cell r="HQ8">
            <v>0</v>
          </cell>
          <cell r="HR8">
            <v>0</v>
          </cell>
          <cell r="HS8">
            <v>0</v>
          </cell>
          <cell r="HT8">
            <v>0</v>
          </cell>
          <cell r="HU8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0</v>
          </cell>
          <cell r="IA8">
            <v>0</v>
          </cell>
          <cell r="IB8">
            <v>0</v>
          </cell>
          <cell r="IC8">
            <v>39.196699641412465</v>
          </cell>
          <cell r="ID8">
            <v>0</v>
          </cell>
          <cell r="IE8">
            <v>0</v>
          </cell>
          <cell r="IF8">
            <v>0</v>
          </cell>
          <cell r="IG8">
            <v>6.3069999999999995</v>
          </cell>
          <cell r="IH8">
            <v>6.3069999999999995</v>
          </cell>
          <cell r="II8">
            <v>0</v>
          </cell>
          <cell r="IJ8">
            <v>0</v>
          </cell>
          <cell r="IK8">
            <v>1</v>
          </cell>
          <cell r="IL8">
            <v>0</v>
          </cell>
          <cell r="IM8">
            <v>1</v>
          </cell>
          <cell r="IN8">
            <v>39.196699641412465</v>
          </cell>
          <cell r="IO8">
            <v>0</v>
          </cell>
          <cell r="IP8">
            <v>0</v>
          </cell>
          <cell r="IQ8">
            <v>0</v>
          </cell>
          <cell r="IR8">
            <v>6.3069999999999995</v>
          </cell>
          <cell r="IS8">
            <v>6.3069999999999995</v>
          </cell>
          <cell r="IT8">
            <v>0</v>
          </cell>
          <cell r="IU8">
            <v>0</v>
          </cell>
          <cell r="IV8">
            <v>1</v>
          </cell>
          <cell r="IW8">
            <v>0</v>
          </cell>
          <cell r="IX8">
            <v>1</v>
          </cell>
          <cell r="IY8">
            <v>660.58093822000001</v>
          </cell>
          <cell r="IZ8">
            <v>0</v>
          </cell>
          <cell r="JA8">
            <v>0</v>
          </cell>
          <cell r="JB8">
            <v>0</v>
          </cell>
          <cell r="JC8">
            <v>70.81450000000001</v>
          </cell>
          <cell r="JD8">
            <v>70.81450000000001</v>
          </cell>
          <cell r="JE8">
            <v>0</v>
          </cell>
          <cell r="JF8">
            <v>0</v>
          </cell>
          <cell r="JG8">
            <v>15</v>
          </cell>
          <cell r="JH8">
            <v>0</v>
          </cell>
          <cell r="JI8">
            <v>15</v>
          </cell>
          <cell r="JJ8">
            <v>2.0477729099999999</v>
          </cell>
          <cell r="JK8">
            <v>0</v>
          </cell>
          <cell r="JL8">
            <v>0</v>
          </cell>
          <cell r="JM8">
            <v>0</v>
          </cell>
          <cell r="JN8">
            <v>0.73250000000000004</v>
          </cell>
          <cell r="JO8">
            <v>0.73250000000000004</v>
          </cell>
          <cell r="JP8">
            <v>0</v>
          </cell>
          <cell r="JQ8">
            <v>0</v>
          </cell>
          <cell r="JR8">
            <v>0</v>
          </cell>
          <cell r="JS8">
            <v>0</v>
          </cell>
          <cell r="JT8">
            <v>0</v>
          </cell>
          <cell r="JU8">
            <v>102.93556298</v>
          </cell>
          <cell r="JV8">
            <v>0</v>
          </cell>
          <cell r="JW8">
            <v>0</v>
          </cell>
          <cell r="JX8">
            <v>0</v>
          </cell>
          <cell r="JY8">
            <v>3.4590000000000001</v>
          </cell>
          <cell r="JZ8">
            <v>3.4590000000000001</v>
          </cell>
          <cell r="KA8">
            <v>0</v>
          </cell>
          <cell r="KB8">
            <v>0</v>
          </cell>
          <cell r="KC8">
            <v>4</v>
          </cell>
          <cell r="KD8">
            <v>0</v>
          </cell>
          <cell r="KE8">
            <v>4</v>
          </cell>
          <cell r="KF8">
            <v>555.59760232999997</v>
          </cell>
          <cell r="KG8">
            <v>0</v>
          </cell>
          <cell r="KH8">
            <v>0</v>
          </cell>
          <cell r="KI8">
            <v>0</v>
          </cell>
          <cell r="KJ8">
            <v>66.623000000000005</v>
          </cell>
          <cell r="KK8">
            <v>66.623000000000005</v>
          </cell>
          <cell r="KL8">
            <v>0</v>
          </cell>
          <cell r="KM8">
            <v>0</v>
          </cell>
          <cell r="KN8">
            <v>11</v>
          </cell>
          <cell r="KO8">
            <v>0</v>
          </cell>
          <cell r="KP8">
            <v>11</v>
          </cell>
          <cell r="KQ8">
            <v>0</v>
          </cell>
          <cell r="KR8">
            <v>0</v>
          </cell>
          <cell r="KS8">
            <v>0</v>
          </cell>
          <cell r="KT8">
            <v>0</v>
          </cell>
          <cell r="KU8">
            <v>0</v>
          </cell>
          <cell r="KV8">
            <v>0</v>
          </cell>
          <cell r="KW8">
            <v>0</v>
          </cell>
          <cell r="KX8">
            <v>0</v>
          </cell>
          <cell r="KY8">
            <v>0</v>
          </cell>
          <cell r="KZ8">
            <v>0</v>
          </cell>
          <cell r="LA8">
            <v>0</v>
          </cell>
          <cell r="LB8">
            <v>0</v>
          </cell>
          <cell r="LC8">
            <v>0</v>
          </cell>
          <cell r="LD8">
            <v>0</v>
          </cell>
          <cell r="LE8">
            <v>0</v>
          </cell>
          <cell r="LF8">
            <v>0</v>
          </cell>
          <cell r="LG8">
            <v>0</v>
          </cell>
          <cell r="LH8">
            <v>0</v>
          </cell>
          <cell r="LI8">
            <v>0</v>
          </cell>
          <cell r="LJ8">
            <v>0</v>
          </cell>
          <cell r="LK8">
            <v>0</v>
          </cell>
          <cell r="LL8">
            <v>0</v>
          </cell>
          <cell r="LQ8">
            <v>0</v>
          </cell>
          <cell r="LR8">
            <v>0</v>
          </cell>
          <cell r="LS8">
            <v>0</v>
          </cell>
          <cell r="LT8">
            <v>0</v>
          </cell>
          <cell r="LU8">
            <v>0</v>
          </cell>
          <cell r="LX8">
            <v>0</v>
          </cell>
          <cell r="LY8">
            <v>0</v>
          </cell>
          <cell r="LZ8">
            <v>0</v>
          </cell>
          <cell r="MA8">
            <v>0</v>
          </cell>
          <cell r="MB8">
            <v>0</v>
          </cell>
          <cell r="MC8">
            <v>0</v>
          </cell>
          <cell r="MD8">
            <v>0</v>
          </cell>
          <cell r="ME8">
            <v>0</v>
          </cell>
          <cell r="MF8">
            <v>0</v>
          </cell>
          <cell r="MG8">
            <v>0</v>
          </cell>
          <cell r="MH8">
            <v>0</v>
          </cell>
          <cell r="MI8">
            <v>0</v>
          </cell>
          <cell r="MJ8">
            <v>0</v>
          </cell>
          <cell r="MK8">
            <v>0</v>
          </cell>
          <cell r="ML8">
            <v>0</v>
          </cell>
          <cell r="MM8">
            <v>0</v>
          </cell>
          <cell r="MN8">
            <v>0</v>
          </cell>
          <cell r="MO8">
            <v>0</v>
          </cell>
          <cell r="MP8">
            <v>0</v>
          </cell>
          <cell r="MQ8">
            <v>0</v>
          </cell>
          <cell r="MR8">
            <v>0</v>
          </cell>
          <cell r="MS8">
            <v>0</v>
          </cell>
          <cell r="MT8">
            <v>0</v>
          </cell>
          <cell r="MU8">
            <v>0</v>
          </cell>
          <cell r="MV8">
            <v>0</v>
          </cell>
          <cell r="MW8">
            <v>0</v>
          </cell>
          <cell r="MX8">
            <v>0</v>
          </cell>
          <cell r="MY8">
            <v>0</v>
          </cell>
          <cell r="MZ8">
            <v>0</v>
          </cell>
          <cell r="NA8">
            <v>0</v>
          </cell>
          <cell r="NB8">
            <v>0</v>
          </cell>
          <cell r="NC8">
            <v>0</v>
          </cell>
          <cell r="ND8">
            <v>0</v>
          </cell>
          <cell r="NE8">
            <v>0</v>
          </cell>
          <cell r="NF8">
            <v>0</v>
          </cell>
          <cell r="NG8">
            <v>0</v>
          </cell>
          <cell r="NH8">
            <v>0</v>
          </cell>
          <cell r="NI8">
            <v>0</v>
          </cell>
          <cell r="NJ8">
            <v>0</v>
          </cell>
          <cell r="NK8">
            <v>0</v>
          </cell>
          <cell r="NL8">
            <v>0</v>
          </cell>
          <cell r="NM8">
            <v>0</v>
          </cell>
          <cell r="NN8">
            <v>0</v>
          </cell>
          <cell r="NO8">
            <v>0</v>
          </cell>
          <cell r="NP8">
            <v>0</v>
          </cell>
          <cell r="NQ8">
            <v>0</v>
          </cell>
          <cell r="NR8">
            <v>0</v>
          </cell>
          <cell r="NS8">
            <v>0</v>
          </cell>
          <cell r="NT8">
            <v>0</v>
          </cell>
          <cell r="NU8">
            <v>0</v>
          </cell>
          <cell r="NV8">
            <v>0</v>
          </cell>
          <cell r="NW8">
            <v>0</v>
          </cell>
          <cell r="NX8">
            <v>0</v>
          </cell>
          <cell r="NY8">
            <v>0</v>
          </cell>
          <cell r="NZ8">
            <v>0</v>
          </cell>
          <cell r="OA8">
            <v>0</v>
          </cell>
          <cell r="OB8">
            <v>0</v>
          </cell>
          <cell r="OC8">
            <v>0</v>
          </cell>
          <cell r="OD8">
            <v>0</v>
          </cell>
          <cell r="OE8">
            <v>0</v>
          </cell>
          <cell r="OF8">
            <v>0</v>
          </cell>
          <cell r="OG8">
            <v>0</v>
          </cell>
          <cell r="OH8">
            <v>0</v>
          </cell>
          <cell r="OI8">
            <v>0</v>
          </cell>
          <cell r="OJ8">
            <v>0</v>
          </cell>
          <cell r="OL8">
            <v>0</v>
          </cell>
          <cell r="OM8">
            <v>0</v>
          </cell>
          <cell r="ON8">
            <v>0</v>
          </cell>
          <cell r="OO8">
            <v>0</v>
          </cell>
          <cell r="OP8">
            <v>0</v>
          </cell>
          <cell r="OR8">
            <v>0</v>
          </cell>
          <cell r="OT8">
            <v>2058.9576829299626</v>
          </cell>
        </row>
        <row r="9">
          <cell r="A9" t="str">
            <v>Г</v>
          </cell>
          <cell r="B9" t="str">
            <v>1.1</v>
          </cell>
          <cell r="C9" t="str">
            <v>Технологическое присоединение, всего, в том числе:</v>
          </cell>
          <cell r="D9" t="str">
            <v>Г</v>
          </cell>
          <cell r="E9">
            <v>1126.5486835607396</v>
          </cell>
          <cell r="H9">
            <v>1120.4846779619993</v>
          </cell>
          <cell r="J9">
            <v>1575.2706996507404</v>
          </cell>
          <cell r="K9">
            <v>722.98065677874035</v>
          </cell>
          <cell r="L9">
            <v>852.29004287199996</v>
          </cell>
          <cell r="M9">
            <v>0</v>
          </cell>
          <cell r="N9">
            <v>0</v>
          </cell>
          <cell r="O9">
            <v>75.508838269152477</v>
          </cell>
          <cell r="P9">
            <v>178.17639041999999</v>
          </cell>
          <cell r="Q9">
            <v>598.60481432284746</v>
          </cell>
          <cell r="R9">
            <v>246.6897916714193</v>
          </cell>
          <cell r="S9">
            <v>0</v>
          </cell>
          <cell r="T9">
            <v>0</v>
          </cell>
          <cell r="U9">
            <v>59.698553853877733</v>
          </cell>
          <cell r="V9">
            <v>176.7178706904796</v>
          </cell>
          <cell r="W9">
            <v>10.273367127061984</v>
          </cell>
          <cell r="X9">
            <v>168.37186732239959</v>
          </cell>
          <cell r="Y9">
            <v>0</v>
          </cell>
          <cell r="Z9">
            <v>0</v>
          </cell>
          <cell r="AA9">
            <v>0</v>
          </cell>
          <cell r="AB9">
            <v>168.37186732239959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46.294457012153003</v>
          </cell>
          <cell r="AK9">
            <v>0</v>
          </cell>
          <cell r="AL9">
            <v>0</v>
          </cell>
          <cell r="AM9">
            <v>39.232590688265262</v>
          </cell>
          <cell r="AN9">
            <v>0</v>
          </cell>
          <cell r="AO9">
            <v>7.0618663238877417</v>
          </cell>
          <cell r="AP9">
            <v>32.023467336866716</v>
          </cell>
          <cell r="AQ9">
            <v>0</v>
          </cell>
          <cell r="AR9">
            <v>0</v>
          </cell>
          <cell r="AS9">
            <v>20.465963165612468</v>
          </cell>
          <cell r="AT9">
            <v>8.3460033680800016</v>
          </cell>
          <cell r="AU9">
            <v>3.2115008031742427</v>
          </cell>
          <cell r="AV9">
            <v>32.023467336866716</v>
          </cell>
          <cell r="AW9">
            <v>0</v>
          </cell>
          <cell r="AX9">
            <v>0</v>
          </cell>
          <cell r="AY9">
            <v>20.465963165612468</v>
          </cell>
          <cell r="AZ9">
            <v>8.3460033680800016</v>
          </cell>
          <cell r="BA9">
            <v>3.2115008031742427</v>
          </cell>
          <cell r="BB9">
            <v>1</v>
          </cell>
          <cell r="BC9" t="str">
            <v/>
          </cell>
          <cell r="BD9">
            <v>3</v>
          </cell>
          <cell r="BE9">
            <v>4</v>
          </cell>
          <cell r="BF9" t="str">
            <v>1 3 4</v>
          </cell>
          <cell r="BG9">
            <v>716.91665118000003</v>
          </cell>
          <cell r="BH9">
            <v>0</v>
          </cell>
          <cell r="BI9">
            <v>0</v>
          </cell>
          <cell r="BJ9">
            <v>0</v>
          </cell>
          <cell r="BK9">
            <v>665.90015373000006</v>
          </cell>
          <cell r="BL9">
            <v>51.016497449999996</v>
          </cell>
          <cell r="BM9">
            <v>192.89523161999998</v>
          </cell>
          <cell r="BN9">
            <v>0</v>
          </cell>
          <cell r="BO9">
            <v>0</v>
          </cell>
          <cell r="BP9">
            <v>0</v>
          </cell>
          <cell r="BQ9">
            <v>144.47558666999998</v>
          </cell>
          <cell r="BR9">
            <v>48.419644949999999</v>
          </cell>
          <cell r="BS9">
            <v>30.54322822</v>
          </cell>
          <cell r="BT9">
            <v>0</v>
          </cell>
          <cell r="BU9">
            <v>0</v>
          </cell>
          <cell r="BV9">
            <v>0</v>
          </cell>
          <cell r="BW9">
            <v>27.946375719999999</v>
          </cell>
          <cell r="BX9">
            <v>2.5968525000000002</v>
          </cell>
          <cell r="BY9">
            <v>493.47819134000002</v>
          </cell>
          <cell r="BZ9">
            <v>0</v>
          </cell>
          <cell r="CA9">
            <v>0</v>
          </cell>
          <cell r="CB9">
            <v>0</v>
          </cell>
          <cell r="CC9">
            <v>493.47819134000002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1</v>
          </cell>
          <cell r="CR9">
            <v>2</v>
          </cell>
          <cell r="CS9" t="str">
            <v/>
          </cell>
          <cell r="CT9" t="str">
            <v/>
          </cell>
          <cell r="CU9" t="str">
            <v>1 2</v>
          </cell>
          <cell r="CX9">
            <v>3812.2178934788185</v>
          </cell>
          <cell r="CY9">
            <v>572.7289210797162</v>
          </cell>
          <cell r="CZ9">
            <v>1552.4358180467182</v>
          </cell>
          <cell r="DA9">
            <v>1396.6332410204841</v>
          </cell>
          <cell r="DB9">
            <v>351.73938608438334</v>
          </cell>
          <cell r="DE9">
            <v>1074.1842815099999</v>
          </cell>
          <cell r="DG9">
            <v>1129.7482621214542</v>
          </cell>
          <cell r="DH9">
            <v>523.17209857145428</v>
          </cell>
          <cell r="DI9">
            <v>606.57616354999993</v>
          </cell>
          <cell r="DJ9">
            <v>38.906113530000006</v>
          </cell>
          <cell r="DK9">
            <v>197.33895278</v>
          </cell>
          <cell r="DL9">
            <v>344.75768944999993</v>
          </cell>
          <cell r="DM9">
            <v>25.573407790000001</v>
          </cell>
          <cell r="DN9">
            <v>277.00832313952753</v>
          </cell>
          <cell r="DS9">
            <v>142.68802315457594</v>
          </cell>
          <cell r="DT9">
            <v>56.493174655273869</v>
          </cell>
          <cell r="DU9">
            <v>49.232590688265262</v>
          </cell>
          <cell r="DV9">
            <v>28.594534641412469</v>
          </cell>
          <cell r="DW9">
            <v>28.594534641412469</v>
          </cell>
          <cell r="DX9">
            <v>1</v>
          </cell>
          <cell r="DY9">
            <v>2</v>
          </cell>
          <cell r="DZ9">
            <v>3</v>
          </cell>
          <cell r="EA9" t="str">
            <v/>
          </cell>
          <cell r="EB9" t="str">
            <v>1 2 3</v>
          </cell>
          <cell r="EC9">
            <v>1004.8499368499999</v>
          </cell>
          <cell r="ED9">
            <v>348.15047532</v>
          </cell>
          <cell r="EE9">
            <v>555.31403745</v>
          </cell>
          <cell r="EF9">
            <v>28.478351160000003</v>
          </cell>
          <cell r="EG9">
            <v>72.907072920000005</v>
          </cell>
          <cell r="EH9">
            <v>323.89559782000003</v>
          </cell>
          <cell r="EI9">
            <v>224.59279934</v>
          </cell>
          <cell r="EJ9">
            <v>95.952902250000008</v>
          </cell>
          <cell r="EK9">
            <v>0</v>
          </cell>
          <cell r="EL9">
            <v>3.3498962299999997</v>
          </cell>
          <cell r="EM9">
            <v>547.04228843999999</v>
          </cell>
          <cell r="EN9">
            <v>121.44383779</v>
          </cell>
          <cell r="EO9">
            <v>392.27474761999997</v>
          </cell>
          <cell r="EP9">
            <v>24.389055679999998</v>
          </cell>
          <cell r="EQ9">
            <v>8.9346473500000005</v>
          </cell>
          <cell r="ER9">
            <v>133.91205059000001</v>
          </cell>
          <cell r="ES9">
            <v>2.1138381900000001</v>
          </cell>
          <cell r="ET9">
            <v>67.086387580000007</v>
          </cell>
          <cell r="EU9">
            <v>4.0892954799999996</v>
          </cell>
          <cell r="EV9">
            <v>60.62252934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 t="str">
            <v/>
          </cell>
          <cell r="FH9">
            <v>2</v>
          </cell>
          <cell r="FI9">
            <v>3</v>
          </cell>
          <cell r="FJ9">
            <v>4</v>
          </cell>
          <cell r="FK9" t="str">
            <v>2 3 4</v>
          </cell>
          <cell r="FN9">
            <v>3102.5564480438834</v>
          </cell>
          <cell r="FO9">
            <v>0</v>
          </cell>
          <cell r="FP9">
            <v>175.58</v>
          </cell>
          <cell r="FQ9">
            <v>0</v>
          </cell>
          <cell r="FR9">
            <v>697.62100000000009</v>
          </cell>
          <cell r="FS9">
            <v>695.62100000000009</v>
          </cell>
          <cell r="FT9">
            <v>2</v>
          </cell>
          <cell r="FU9">
            <v>0</v>
          </cell>
          <cell r="FV9">
            <v>162</v>
          </cell>
          <cell r="FW9">
            <v>0</v>
          </cell>
          <cell r="FX9">
            <v>162</v>
          </cell>
          <cell r="FZ9">
            <v>604.26295830000004</v>
          </cell>
          <cell r="GA9">
            <v>0</v>
          </cell>
          <cell r="GB9">
            <v>10.842000000000002</v>
          </cell>
          <cell r="GC9">
            <v>0</v>
          </cell>
          <cell r="GD9">
            <v>18.175000000000001</v>
          </cell>
          <cell r="GE9">
            <v>18.175000000000001</v>
          </cell>
          <cell r="GF9">
            <v>0</v>
          </cell>
          <cell r="GG9">
            <v>0</v>
          </cell>
          <cell r="GH9">
            <v>112</v>
          </cell>
          <cell r="GI9">
            <v>0</v>
          </cell>
          <cell r="GJ9">
            <v>112</v>
          </cell>
          <cell r="GK9">
            <v>514.82344348999948</v>
          </cell>
          <cell r="GL9">
            <v>0</v>
          </cell>
          <cell r="GM9">
            <v>0</v>
          </cell>
          <cell r="GN9">
            <v>0</v>
          </cell>
          <cell r="GO9">
            <v>59.307000000000002</v>
          </cell>
          <cell r="GP9">
            <v>59.307000000000002</v>
          </cell>
          <cell r="GQ9">
            <v>0</v>
          </cell>
          <cell r="GR9">
            <v>0</v>
          </cell>
          <cell r="GS9">
            <v>1</v>
          </cell>
          <cell r="GT9">
            <v>0</v>
          </cell>
          <cell r="GU9">
            <v>1</v>
          </cell>
          <cell r="GV9">
            <v>475.62674384858701</v>
          </cell>
          <cell r="GW9">
            <v>0</v>
          </cell>
          <cell r="GX9">
            <v>0</v>
          </cell>
          <cell r="GY9">
            <v>0</v>
          </cell>
          <cell r="GZ9">
            <v>53</v>
          </cell>
          <cell r="HA9">
            <v>53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0</v>
          </cell>
          <cell r="IA9">
            <v>0</v>
          </cell>
          <cell r="IB9">
            <v>0</v>
          </cell>
          <cell r="IC9">
            <v>39.196699641412465</v>
          </cell>
          <cell r="ID9">
            <v>0</v>
          </cell>
          <cell r="IE9">
            <v>0</v>
          </cell>
          <cell r="IF9">
            <v>0</v>
          </cell>
          <cell r="IG9">
            <v>6.3069999999999995</v>
          </cell>
          <cell r="IH9">
            <v>6.3069999999999995</v>
          </cell>
          <cell r="II9">
            <v>0</v>
          </cell>
          <cell r="IJ9">
            <v>0</v>
          </cell>
          <cell r="IK9">
            <v>1</v>
          </cell>
          <cell r="IL9">
            <v>0</v>
          </cell>
          <cell r="IM9">
            <v>1</v>
          </cell>
          <cell r="IN9">
            <v>39.196699641412465</v>
          </cell>
          <cell r="IO9">
            <v>0</v>
          </cell>
          <cell r="IP9">
            <v>0</v>
          </cell>
          <cell r="IQ9">
            <v>0</v>
          </cell>
          <cell r="IR9">
            <v>6.3069999999999995</v>
          </cell>
          <cell r="IS9">
            <v>6.3069999999999995</v>
          </cell>
          <cell r="IT9">
            <v>0</v>
          </cell>
          <cell r="IU9">
            <v>0</v>
          </cell>
          <cell r="IV9">
            <v>1</v>
          </cell>
          <cell r="IW9">
            <v>0</v>
          </cell>
          <cell r="IX9">
            <v>1</v>
          </cell>
          <cell r="IY9">
            <v>660.58093822000001</v>
          </cell>
          <cell r="IZ9">
            <v>0</v>
          </cell>
          <cell r="JA9">
            <v>0</v>
          </cell>
          <cell r="JB9">
            <v>0</v>
          </cell>
          <cell r="JC9">
            <v>70.81450000000001</v>
          </cell>
          <cell r="JD9">
            <v>70.81450000000001</v>
          </cell>
          <cell r="JE9">
            <v>0</v>
          </cell>
          <cell r="JF9">
            <v>0</v>
          </cell>
          <cell r="JG9">
            <v>15</v>
          </cell>
          <cell r="JH9">
            <v>0</v>
          </cell>
          <cell r="JI9">
            <v>15</v>
          </cell>
          <cell r="JJ9">
            <v>2.0477729099999999</v>
          </cell>
          <cell r="JK9">
            <v>0</v>
          </cell>
          <cell r="JL9">
            <v>0</v>
          </cell>
          <cell r="JM9">
            <v>0</v>
          </cell>
          <cell r="JN9">
            <v>0.73250000000000004</v>
          </cell>
          <cell r="JO9">
            <v>0.73250000000000004</v>
          </cell>
          <cell r="JP9">
            <v>0</v>
          </cell>
          <cell r="JQ9">
            <v>0</v>
          </cell>
          <cell r="JR9">
            <v>0</v>
          </cell>
          <cell r="JS9">
            <v>0</v>
          </cell>
          <cell r="JT9">
            <v>0</v>
          </cell>
          <cell r="JU9">
            <v>102.93556298</v>
          </cell>
          <cell r="JV9">
            <v>0</v>
          </cell>
          <cell r="JW9">
            <v>0</v>
          </cell>
          <cell r="JX9">
            <v>0</v>
          </cell>
          <cell r="JY9">
            <v>3.4590000000000001</v>
          </cell>
          <cell r="JZ9">
            <v>3.4590000000000001</v>
          </cell>
          <cell r="KA9">
            <v>0</v>
          </cell>
          <cell r="KB9">
            <v>0</v>
          </cell>
          <cell r="KC9">
            <v>4</v>
          </cell>
          <cell r="KD9">
            <v>0</v>
          </cell>
          <cell r="KE9">
            <v>4</v>
          </cell>
          <cell r="KF9">
            <v>555.59760232999997</v>
          </cell>
          <cell r="KG9">
            <v>0</v>
          </cell>
          <cell r="KH9">
            <v>0</v>
          </cell>
          <cell r="KI9">
            <v>0</v>
          </cell>
          <cell r="KJ9">
            <v>66.623000000000005</v>
          </cell>
          <cell r="KK9">
            <v>66.623000000000005</v>
          </cell>
          <cell r="KL9">
            <v>0</v>
          </cell>
          <cell r="KM9">
            <v>0</v>
          </cell>
          <cell r="KN9">
            <v>11</v>
          </cell>
          <cell r="KO9">
            <v>0</v>
          </cell>
          <cell r="KP9">
            <v>11</v>
          </cell>
          <cell r="KQ9">
            <v>0</v>
          </cell>
          <cell r="KR9">
            <v>0</v>
          </cell>
          <cell r="KS9">
            <v>0</v>
          </cell>
          <cell r="KT9">
            <v>0</v>
          </cell>
          <cell r="KU9">
            <v>0</v>
          </cell>
          <cell r="KV9">
            <v>0</v>
          </cell>
          <cell r="KW9">
            <v>0</v>
          </cell>
          <cell r="KX9">
            <v>0</v>
          </cell>
          <cell r="KY9">
            <v>0</v>
          </cell>
          <cell r="KZ9">
            <v>0</v>
          </cell>
          <cell r="LA9">
            <v>0</v>
          </cell>
          <cell r="LB9">
            <v>0</v>
          </cell>
          <cell r="LC9">
            <v>0</v>
          </cell>
          <cell r="LD9">
            <v>0</v>
          </cell>
          <cell r="LE9">
            <v>0</v>
          </cell>
          <cell r="LF9">
            <v>0</v>
          </cell>
          <cell r="LG9">
            <v>0</v>
          </cell>
          <cell r="LH9">
            <v>0</v>
          </cell>
          <cell r="LI9">
            <v>0</v>
          </cell>
          <cell r="LJ9">
            <v>0</v>
          </cell>
          <cell r="LK9">
            <v>0</v>
          </cell>
          <cell r="LL9">
            <v>0</v>
          </cell>
          <cell r="LQ9">
            <v>0</v>
          </cell>
          <cell r="LR9">
            <v>0</v>
          </cell>
          <cell r="LS9">
            <v>0</v>
          </cell>
          <cell r="LT9">
            <v>0</v>
          </cell>
          <cell r="LU9">
            <v>0</v>
          </cell>
          <cell r="LX9">
            <v>0</v>
          </cell>
          <cell r="LY9">
            <v>0</v>
          </cell>
          <cell r="LZ9">
            <v>0</v>
          </cell>
          <cell r="MA9">
            <v>0</v>
          </cell>
          <cell r="MB9">
            <v>0</v>
          </cell>
          <cell r="MC9">
            <v>0</v>
          </cell>
          <cell r="MD9">
            <v>0</v>
          </cell>
          <cell r="ME9">
            <v>0</v>
          </cell>
          <cell r="MF9">
            <v>0</v>
          </cell>
          <cell r="MG9">
            <v>0</v>
          </cell>
          <cell r="MH9">
            <v>0</v>
          </cell>
          <cell r="MI9">
            <v>0</v>
          </cell>
          <cell r="MJ9">
            <v>0</v>
          </cell>
          <cell r="MK9">
            <v>0</v>
          </cell>
          <cell r="ML9">
            <v>0</v>
          </cell>
          <cell r="MM9">
            <v>0</v>
          </cell>
          <cell r="MN9">
            <v>0</v>
          </cell>
          <cell r="MO9">
            <v>0</v>
          </cell>
          <cell r="MP9">
            <v>0</v>
          </cell>
          <cell r="MQ9">
            <v>0</v>
          </cell>
          <cell r="MR9">
            <v>0</v>
          </cell>
          <cell r="MS9">
            <v>0</v>
          </cell>
          <cell r="MT9">
            <v>0</v>
          </cell>
          <cell r="MU9">
            <v>0</v>
          </cell>
          <cell r="MV9">
            <v>0</v>
          </cell>
          <cell r="MW9">
            <v>0</v>
          </cell>
          <cell r="MX9">
            <v>0</v>
          </cell>
          <cell r="MY9">
            <v>0</v>
          </cell>
          <cell r="MZ9">
            <v>0</v>
          </cell>
          <cell r="NA9">
            <v>0</v>
          </cell>
          <cell r="NB9">
            <v>0</v>
          </cell>
          <cell r="NC9">
            <v>0</v>
          </cell>
          <cell r="ND9">
            <v>0</v>
          </cell>
          <cell r="NE9">
            <v>0</v>
          </cell>
          <cell r="NF9">
            <v>0</v>
          </cell>
          <cell r="NG9">
            <v>0</v>
          </cell>
          <cell r="NH9">
            <v>0</v>
          </cell>
          <cell r="NI9">
            <v>0</v>
          </cell>
          <cell r="NJ9">
            <v>0</v>
          </cell>
          <cell r="NK9">
            <v>0</v>
          </cell>
          <cell r="NL9">
            <v>0</v>
          </cell>
          <cell r="NM9">
            <v>0</v>
          </cell>
          <cell r="NN9">
            <v>0</v>
          </cell>
          <cell r="NO9">
            <v>0</v>
          </cell>
          <cell r="NP9">
            <v>0</v>
          </cell>
          <cell r="NQ9">
            <v>0</v>
          </cell>
          <cell r="NR9">
            <v>0</v>
          </cell>
          <cell r="NS9">
            <v>0</v>
          </cell>
          <cell r="NT9">
            <v>0</v>
          </cell>
          <cell r="NU9">
            <v>0</v>
          </cell>
          <cell r="NV9">
            <v>0</v>
          </cell>
          <cell r="NW9">
            <v>0</v>
          </cell>
          <cell r="NX9">
            <v>0</v>
          </cell>
          <cell r="NY9">
            <v>0</v>
          </cell>
          <cell r="NZ9">
            <v>0</v>
          </cell>
          <cell r="OA9">
            <v>0</v>
          </cell>
          <cell r="OB9">
            <v>0</v>
          </cell>
          <cell r="OC9">
            <v>0</v>
          </cell>
          <cell r="OD9">
            <v>0</v>
          </cell>
          <cell r="OE9">
            <v>0</v>
          </cell>
          <cell r="OF9">
            <v>0</v>
          </cell>
          <cell r="OG9">
            <v>0</v>
          </cell>
          <cell r="OH9">
            <v>0</v>
          </cell>
          <cell r="OI9">
            <v>0</v>
          </cell>
          <cell r="OJ9">
            <v>0</v>
          </cell>
          <cell r="OL9">
            <v>0</v>
          </cell>
          <cell r="OM9">
            <v>0</v>
          </cell>
          <cell r="ON9">
            <v>0</v>
          </cell>
          <cell r="OO9">
            <v>0</v>
          </cell>
          <cell r="OP9">
            <v>0</v>
          </cell>
          <cell r="OR9">
            <v>0</v>
          </cell>
          <cell r="OT9">
            <v>2058.9576829299626</v>
          </cell>
        </row>
        <row r="10">
          <cell r="A10" t="str">
            <v>Г</v>
          </cell>
          <cell r="B10" t="str">
            <v>1.1.1</v>
          </cell>
          <cell r="C10" t="str">
            <v>Технологическое присоединение энергопринимающих устройств потребителей, всего, в том числе:</v>
          </cell>
          <cell r="D10" t="str">
            <v>Г</v>
          </cell>
          <cell r="E10">
            <v>33.578481236146665</v>
          </cell>
          <cell r="H10">
            <v>13.064873009999365</v>
          </cell>
          <cell r="J10">
            <v>872.80365109814727</v>
          </cell>
          <cell r="K10">
            <v>20.513608226147305</v>
          </cell>
          <cell r="L10">
            <v>852.29004287199996</v>
          </cell>
          <cell r="M10">
            <v>0</v>
          </cell>
          <cell r="N10">
            <v>0</v>
          </cell>
          <cell r="O10">
            <v>75.508838269152477</v>
          </cell>
          <cell r="P10">
            <v>178.17639041999999</v>
          </cell>
          <cell r="Q10">
            <v>598.60481432284746</v>
          </cell>
          <cell r="R10">
            <v>10.970295404946668</v>
          </cell>
          <cell r="S10">
            <v>0</v>
          </cell>
          <cell r="T10">
            <v>0</v>
          </cell>
          <cell r="U10">
            <v>2.6242920368666671</v>
          </cell>
          <cell r="V10">
            <v>8.3460033680800016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10.970295404946668</v>
          </cell>
          <cell r="AQ10">
            <v>0</v>
          </cell>
          <cell r="AR10">
            <v>0</v>
          </cell>
          <cell r="AS10">
            <v>2.6242920368666671</v>
          </cell>
          <cell r="AT10">
            <v>8.3460033680800016</v>
          </cell>
          <cell r="AU10">
            <v>0</v>
          </cell>
          <cell r="AV10">
            <v>10.970295404946668</v>
          </cell>
          <cell r="AW10">
            <v>0</v>
          </cell>
          <cell r="AX10">
            <v>0</v>
          </cell>
          <cell r="AY10">
            <v>2.6242920368666671</v>
          </cell>
          <cell r="AZ10">
            <v>8.3460033680800016</v>
          </cell>
          <cell r="BA10">
            <v>0</v>
          </cell>
          <cell r="BB10" t="str">
            <v/>
          </cell>
          <cell r="BC10" t="str">
            <v/>
          </cell>
          <cell r="BD10" t="str">
            <v/>
          </cell>
          <cell r="BE10">
            <v>4</v>
          </cell>
          <cell r="BF10" t="str">
            <v>4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>
            <v>0</v>
          </cell>
          <cell r="CX10">
            <v>3812.2178934788185</v>
          </cell>
          <cell r="CY10">
            <v>572.7289210797162</v>
          </cell>
          <cell r="CZ10">
            <v>1552.4358180467182</v>
          </cell>
          <cell r="DA10">
            <v>1396.6332410204841</v>
          </cell>
          <cell r="DB10">
            <v>351.73938608438334</v>
          </cell>
          <cell r="DE10">
            <v>13.292745209999996</v>
          </cell>
          <cell r="DG10">
            <v>623.75282325842932</v>
          </cell>
          <cell r="DH10">
            <v>17.176659708429387</v>
          </cell>
          <cell r="DI10">
            <v>606.57616354999993</v>
          </cell>
          <cell r="DJ10">
            <v>38.906113530000006</v>
          </cell>
          <cell r="DK10">
            <v>197.33895278</v>
          </cell>
          <cell r="DL10">
            <v>344.75768944999993</v>
          </cell>
          <cell r="DM10">
            <v>25.573407790000001</v>
          </cell>
          <cell r="DN10">
            <v>277.00832313952753</v>
          </cell>
          <cell r="DS10">
            <v>142.68802315457594</v>
          </cell>
          <cell r="DT10">
            <v>56.493174655273869</v>
          </cell>
          <cell r="DU10">
            <v>49.232590688265262</v>
          </cell>
          <cell r="DV10">
            <v>28.594534641412469</v>
          </cell>
          <cell r="DW10">
            <v>28.594534641412469</v>
          </cell>
          <cell r="DX10">
            <v>1</v>
          </cell>
          <cell r="DY10" t="str">
            <v/>
          </cell>
          <cell r="DZ10" t="str">
            <v/>
          </cell>
          <cell r="EA10" t="str">
            <v/>
          </cell>
          <cell r="EB10" t="str">
            <v>1</v>
          </cell>
          <cell r="EC10">
            <v>1004.8499368499999</v>
          </cell>
          <cell r="ED10">
            <v>348.15047532</v>
          </cell>
          <cell r="EE10">
            <v>555.31403745</v>
          </cell>
          <cell r="EF10">
            <v>28.478351160000003</v>
          </cell>
          <cell r="EG10">
            <v>72.907072920000005</v>
          </cell>
          <cell r="EH10">
            <v>323.89559782000003</v>
          </cell>
          <cell r="EI10">
            <v>224.59279934</v>
          </cell>
          <cell r="EJ10">
            <v>95.952902250000008</v>
          </cell>
          <cell r="EK10">
            <v>0</v>
          </cell>
          <cell r="EL10">
            <v>3.3498962299999997</v>
          </cell>
          <cell r="EM10">
            <v>547.04228843999999</v>
          </cell>
          <cell r="EN10">
            <v>121.44383779</v>
          </cell>
          <cell r="EO10">
            <v>392.27474761999997</v>
          </cell>
          <cell r="EP10">
            <v>24.389055679999998</v>
          </cell>
          <cell r="EQ10">
            <v>8.9346473500000005</v>
          </cell>
          <cell r="ER10">
            <v>133.91205059000001</v>
          </cell>
          <cell r="ES10">
            <v>2.1138381900000001</v>
          </cell>
          <cell r="ET10">
            <v>67.086387580000007</v>
          </cell>
          <cell r="EU10">
            <v>4.0892954799999996</v>
          </cell>
          <cell r="EV10">
            <v>60.62252934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 t="str">
            <v/>
          </cell>
          <cell r="FH10" t="str">
            <v/>
          </cell>
          <cell r="FI10">
            <v>3</v>
          </cell>
          <cell r="FJ10">
            <v>4</v>
          </cell>
          <cell r="FK10" t="str">
            <v>3 4</v>
          </cell>
          <cell r="FN10">
            <v>3102.5564480438834</v>
          </cell>
          <cell r="FO10">
            <v>0</v>
          </cell>
          <cell r="FP10">
            <v>175.58</v>
          </cell>
          <cell r="FQ10">
            <v>0</v>
          </cell>
          <cell r="FR10">
            <v>697.62100000000009</v>
          </cell>
          <cell r="FS10">
            <v>695.62100000000009</v>
          </cell>
          <cell r="FT10">
            <v>2</v>
          </cell>
          <cell r="FU10">
            <v>0</v>
          </cell>
          <cell r="FV10">
            <v>162</v>
          </cell>
          <cell r="FW10">
            <v>0</v>
          </cell>
          <cell r="FX10">
            <v>162</v>
          </cell>
          <cell r="FZ10">
            <v>604.26295830000004</v>
          </cell>
          <cell r="GA10">
            <v>0</v>
          </cell>
          <cell r="GB10">
            <v>10.842000000000002</v>
          </cell>
          <cell r="GC10">
            <v>0</v>
          </cell>
          <cell r="GD10">
            <v>18.175000000000001</v>
          </cell>
          <cell r="GE10">
            <v>18.175000000000001</v>
          </cell>
          <cell r="GF10">
            <v>0</v>
          </cell>
          <cell r="GG10">
            <v>0</v>
          </cell>
          <cell r="GH10">
            <v>112</v>
          </cell>
          <cell r="GI10">
            <v>0</v>
          </cell>
          <cell r="GJ10">
            <v>112</v>
          </cell>
          <cell r="GK10">
            <v>514.82344348999948</v>
          </cell>
          <cell r="GL10">
            <v>0</v>
          </cell>
          <cell r="GM10">
            <v>0</v>
          </cell>
          <cell r="GN10">
            <v>0</v>
          </cell>
          <cell r="GO10">
            <v>59.307000000000002</v>
          </cell>
          <cell r="GP10">
            <v>59.307000000000002</v>
          </cell>
          <cell r="GQ10">
            <v>0</v>
          </cell>
          <cell r="GR10">
            <v>0</v>
          </cell>
          <cell r="GS10">
            <v>1</v>
          </cell>
          <cell r="GT10">
            <v>0</v>
          </cell>
          <cell r="GU10">
            <v>1</v>
          </cell>
          <cell r="GV10">
            <v>475.62674384858701</v>
          </cell>
          <cell r="GW10">
            <v>0</v>
          </cell>
          <cell r="GX10">
            <v>0</v>
          </cell>
          <cell r="GY10">
            <v>0</v>
          </cell>
          <cell r="GZ10">
            <v>53</v>
          </cell>
          <cell r="HA10">
            <v>53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0</v>
          </cell>
          <cell r="HS10">
            <v>0</v>
          </cell>
          <cell r="HT10">
            <v>0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39.196699641412465</v>
          </cell>
          <cell r="ID10">
            <v>0</v>
          </cell>
          <cell r="IE10">
            <v>0</v>
          </cell>
          <cell r="IF10">
            <v>0</v>
          </cell>
          <cell r="IG10">
            <v>6.3069999999999995</v>
          </cell>
          <cell r="IH10">
            <v>6.3069999999999995</v>
          </cell>
          <cell r="II10">
            <v>0</v>
          </cell>
          <cell r="IJ10">
            <v>0</v>
          </cell>
          <cell r="IK10">
            <v>1</v>
          </cell>
          <cell r="IL10">
            <v>0</v>
          </cell>
          <cell r="IM10">
            <v>1</v>
          </cell>
          <cell r="IN10">
            <v>39.196699641412465</v>
          </cell>
          <cell r="IO10">
            <v>0</v>
          </cell>
          <cell r="IP10">
            <v>0</v>
          </cell>
          <cell r="IQ10">
            <v>0</v>
          </cell>
          <cell r="IR10">
            <v>6.3069999999999995</v>
          </cell>
          <cell r="IS10">
            <v>6.3069999999999995</v>
          </cell>
          <cell r="IT10">
            <v>0</v>
          </cell>
          <cell r="IU10">
            <v>0</v>
          </cell>
          <cell r="IV10">
            <v>1</v>
          </cell>
          <cell r="IW10">
            <v>0</v>
          </cell>
          <cell r="IX10">
            <v>1</v>
          </cell>
          <cell r="IY10">
            <v>660.58093822000001</v>
          </cell>
          <cell r="IZ10">
            <v>0</v>
          </cell>
          <cell r="JA10">
            <v>0</v>
          </cell>
          <cell r="JB10">
            <v>0</v>
          </cell>
          <cell r="JC10">
            <v>70.81450000000001</v>
          </cell>
          <cell r="JD10">
            <v>70.81450000000001</v>
          </cell>
          <cell r="JE10">
            <v>0</v>
          </cell>
          <cell r="JF10">
            <v>0</v>
          </cell>
          <cell r="JG10">
            <v>15</v>
          </cell>
          <cell r="JH10">
            <v>0</v>
          </cell>
          <cell r="JI10">
            <v>15</v>
          </cell>
          <cell r="JJ10">
            <v>2.0477729099999999</v>
          </cell>
          <cell r="JK10">
            <v>0</v>
          </cell>
          <cell r="JL10">
            <v>0</v>
          </cell>
          <cell r="JM10">
            <v>0</v>
          </cell>
          <cell r="JN10">
            <v>0.73250000000000004</v>
          </cell>
          <cell r="JO10">
            <v>0.73250000000000004</v>
          </cell>
          <cell r="JP10">
            <v>0</v>
          </cell>
          <cell r="JQ10">
            <v>0</v>
          </cell>
          <cell r="JR10">
            <v>0</v>
          </cell>
          <cell r="JS10">
            <v>0</v>
          </cell>
          <cell r="JT10">
            <v>0</v>
          </cell>
          <cell r="JU10">
            <v>102.93556298</v>
          </cell>
          <cell r="JV10">
            <v>0</v>
          </cell>
          <cell r="JW10">
            <v>0</v>
          </cell>
          <cell r="JX10">
            <v>0</v>
          </cell>
          <cell r="JY10">
            <v>3.4590000000000001</v>
          </cell>
          <cell r="JZ10">
            <v>3.4590000000000001</v>
          </cell>
          <cell r="KA10">
            <v>0</v>
          </cell>
          <cell r="KB10">
            <v>0</v>
          </cell>
          <cell r="KC10">
            <v>4</v>
          </cell>
          <cell r="KD10">
            <v>0</v>
          </cell>
          <cell r="KE10">
            <v>4</v>
          </cell>
          <cell r="KF10">
            <v>555.59760232999997</v>
          </cell>
          <cell r="KG10">
            <v>0</v>
          </cell>
          <cell r="KH10">
            <v>0</v>
          </cell>
          <cell r="KI10">
            <v>0</v>
          </cell>
          <cell r="KJ10">
            <v>66.623000000000005</v>
          </cell>
          <cell r="KK10">
            <v>66.623000000000005</v>
          </cell>
          <cell r="KL10">
            <v>0</v>
          </cell>
          <cell r="KM10">
            <v>0</v>
          </cell>
          <cell r="KN10">
            <v>11</v>
          </cell>
          <cell r="KO10">
            <v>0</v>
          </cell>
          <cell r="KP10">
            <v>11</v>
          </cell>
          <cell r="KQ10">
            <v>0</v>
          </cell>
          <cell r="KR10">
            <v>0</v>
          </cell>
          <cell r="KS10">
            <v>0</v>
          </cell>
          <cell r="KT10">
            <v>0</v>
          </cell>
          <cell r="KU10">
            <v>0</v>
          </cell>
          <cell r="KV10">
            <v>0</v>
          </cell>
          <cell r="KW10">
            <v>0</v>
          </cell>
          <cell r="KX10">
            <v>0</v>
          </cell>
          <cell r="KY10">
            <v>0</v>
          </cell>
          <cell r="KZ10">
            <v>0</v>
          </cell>
          <cell r="LA10">
            <v>0</v>
          </cell>
          <cell r="LB10">
            <v>0</v>
          </cell>
          <cell r="LC10">
            <v>0</v>
          </cell>
          <cell r="LD10">
            <v>0</v>
          </cell>
          <cell r="LE10">
            <v>0</v>
          </cell>
          <cell r="LF10">
            <v>0</v>
          </cell>
          <cell r="LG10">
            <v>0</v>
          </cell>
          <cell r="LH10">
            <v>0</v>
          </cell>
          <cell r="LI10">
            <v>0</v>
          </cell>
          <cell r="LJ10">
            <v>0</v>
          </cell>
          <cell r="LK10">
            <v>0</v>
          </cell>
          <cell r="LL10">
            <v>0</v>
          </cell>
          <cell r="LQ10">
            <v>0</v>
          </cell>
          <cell r="LR10">
            <v>0</v>
          </cell>
          <cell r="LS10">
            <v>0</v>
          </cell>
          <cell r="LT10">
            <v>0</v>
          </cell>
          <cell r="LU10">
            <v>0</v>
          </cell>
          <cell r="LX10">
            <v>0</v>
          </cell>
          <cell r="LY10">
            <v>0</v>
          </cell>
          <cell r="LZ10">
            <v>0</v>
          </cell>
          <cell r="MA10">
            <v>0</v>
          </cell>
          <cell r="MB10">
            <v>0</v>
          </cell>
          <cell r="MC10">
            <v>0</v>
          </cell>
          <cell r="MD10">
            <v>0</v>
          </cell>
          <cell r="ME10">
            <v>0</v>
          </cell>
          <cell r="MF10">
            <v>0</v>
          </cell>
          <cell r="MG10">
            <v>0</v>
          </cell>
          <cell r="MH10">
            <v>0</v>
          </cell>
          <cell r="MI10">
            <v>0</v>
          </cell>
          <cell r="MJ10">
            <v>0</v>
          </cell>
          <cell r="MK10">
            <v>0</v>
          </cell>
          <cell r="ML10">
            <v>0</v>
          </cell>
          <cell r="MM10">
            <v>0</v>
          </cell>
          <cell r="MN10">
            <v>0</v>
          </cell>
          <cell r="MO10">
            <v>0</v>
          </cell>
          <cell r="MP10">
            <v>0</v>
          </cell>
          <cell r="MQ10">
            <v>0</v>
          </cell>
          <cell r="MR10">
            <v>0</v>
          </cell>
          <cell r="MS10">
            <v>0</v>
          </cell>
          <cell r="MT10">
            <v>0</v>
          </cell>
          <cell r="MU10">
            <v>0</v>
          </cell>
          <cell r="MV10">
            <v>0</v>
          </cell>
          <cell r="MW10">
            <v>0</v>
          </cell>
          <cell r="MX10">
            <v>0</v>
          </cell>
          <cell r="MY10">
            <v>0</v>
          </cell>
          <cell r="MZ10">
            <v>0</v>
          </cell>
          <cell r="NA10">
            <v>0</v>
          </cell>
          <cell r="NB10">
            <v>0</v>
          </cell>
          <cell r="NC10">
            <v>0</v>
          </cell>
          <cell r="ND10">
            <v>0</v>
          </cell>
          <cell r="NE10">
            <v>0</v>
          </cell>
          <cell r="NF10">
            <v>0</v>
          </cell>
          <cell r="NG10">
            <v>0</v>
          </cell>
          <cell r="NH10">
            <v>0</v>
          </cell>
          <cell r="NI10">
            <v>0</v>
          </cell>
          <cell r="NJ10">
            <v>0</v>
          </cell>
          <cell r="NK10">
            <v>0</v>
          </cell>
          <cell r="NL10">
            <v>0</v>
          </cell>
          <cell r="NM10">
            <v>0</v>
          </cell>
          <cell r="NN10">
            <v>0</v>
          </cell>
          <cell r="NO10">
            <v>0</v>
          </cell>
          <cell r="NP10">
            <v>0</v>
          </cell>
          <cell r="NQ10">
            <v>0</v>
          </cell>
          <cell r="NR10">
            <v>0</v>
          </cell>
          <cell r="NS10">
            <v>0</v>
          </cell>
          <cell r="NT10">
            <v>0</v>
          </cell>
          <cell r="NU10">
            <v>0</v>
          </cell>
          <cell r="NV10">
            <v>0</v>
          </cell>
          <cell r="NW10">
            <v>0</v>
          </cell>
          <cell r="NX10">
            <v>0</v>
          </cell>
          <cell r="NY10">
            <v>0</v>
          </cell>
          <cell r="NZ10">
            <v>0</v>
          </cell>
          <cell r="OA10">
            <v>0</v>
          </cell>
          <cell r="OB10">
            <v>0</v>
          </cell>
          <cell r="OC10">
            <v>0</v>
          </cell>
          <cell r="OD10">
            <v>0</v>
          </cell>
          <cell r="OE10">
            <v>0</v>
          </cell>
          <cell r="OF10">
            <v>0</v>
          </cell>
          <cell r="OG10">
            <v>0</v>
          </cell>
          <cell r="OH10">
            <v>0</v>
          </cell>
          <cell r="OI10">
            <v>0</v>
          </cell>
          <cell r="OJ10">
            <v>0</v>
          </cell>
          <cell r="OL10">
            <v>0</v>
          </cell>
          <cell r="OM10">
            <v>0</v>
          </cell>
          <cell r="ON10">
            <v>0</v>
          </cell>
          <cell r="OO10">
            <v>0</v>
          </cell>
          <cell r="OP10">
            <v>0</v>
          </cell>
          <cell r="OR10">
            <v>0</v>
          </cell>
          <cell r="OT10">
            <v>2058.9576829299626</v>
          </cell>
        </row>
        <row r="11">
          <cell r="A11" t="str">
            <v>Г</v>
          </cell>
          <cell r="B11" t="str">
            <v>1.1.1.1</v>
          </cell>
          <cell r="C11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D11" t="str">
            <v>Г</v>
          </cell>
          <cell r="E11">
            <v>22.594532287466667</v>
          </cell>
          <cell r="H11">
            <v>12.894005739999365</v>
          </cell>
          <cell r="J11">
            <v>861.99056941946731</v>
          </cell>
          <cell r="K11">
            <v>9.7005265474673017</v>
          </cell>
          <cell r="L11">
            <v>852.29004287199996</v>
          </cell>
          <cell r="M11">
            <v>0</v>
          </cell>
          <cell r="N11">
            <v>0</v>
          </cell>
          <cell r="O11">
            <v>75.508838269152477</v>
          </cell>
          <cell r="P11">
            <v>178.17639041999999</v>
          </cell>
          <cell r="Q11">
            <v>598.60481432284746</v>
          </cell>
          <cell r="R11">
            <v>2.6242920368666671</v>
          </cell>
          <cell r="S11">
            <v>0</v>
          </cell>
          <cell r="T11">
            <v>0</v>
          </cell>
          <cell r="U11">
            <v>2.6242920368666671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2.6242920368666671</v>
          </cell>
          <cell r="AQ11">
            <v>0</v>
          </cell>
          <cell r="AR11">
            <v>0</v>
          </cell>
          <cell r="AS11">
            <v>2.6242920368666671</v>
          </cell>
          <cell r="AT11">
            <v>0</v>
          </cell>
          <cell r="AU11">
            <v>0</v>
          </cell>
          <cell r="AV11">
            <v>2.6242920368666671</v>
          </cell>
          <cell r="AW11">
            <v>0</v>
          </cell>
          <cell r="AX11">
            <v>0</v>
          </cell>
          <cell r="AY11">
            <v>2.6242920368666671</v>
          </cell>
          <cell r="AZ11">
            <v>0</v>
          </cell>
          <cell r="BA11">
            <v>0</v>
          </cell>
          <cell r="BB11" t="str">
            <v/>
          </cell>
          <cell r="BC11" t="str">
            <v/>
          </cell>
          <cell r="BD11" t="str">
            <v/>
          </cell>
          <cell r="BE11">
            <v>4</v>
          </cell>
          <cell r="BF11" t="str">
            <v>4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>
            <v>0</v>
          </cell>
          <cell r="CX11">
            <v>3812.2178934788185</v>
          </cell>
          <cell r="CY11">
            <v>572.7289210797162</v>
          </cell>
          <cell r="CZ11">
            <v>1552.4358180467182</v>
          </cell>
          <cell r="DA11">
            <v>1396.6332410204841</v>
          </cell>
          <cell r="DB11">
            <v>351.73938608438334</v>
          </cell>
          <cell r="DE11">
            <v>11.091906129999995</v>
          </cell>
          <cell r="DG11">
            <v>614.63216613819202</v>
          </cell>
          <cell r="DH11">
            <v>8.0560025881920971</v>
          </cell>
          <cell r="DI11">
            <v>606.57616354999993</v>
          </cell>
          <cell r="DJ11">
            <v>38.906113530000006</v>
          </cell>
          <cell r="DK11">
            <v>197.33895278</v>
          </cell>
          <cell r="DL11">
            <v>344.75768944999993</v>
          </cell>
          <cell r="DM11">
            <v>25.573407790000001</v>
          </cell>
          <cell r="DN11">
            <v>277.00832313952753</v>
          </cell>
          <cell r="DS11">
            <v>142.68802315457594</v>
          </cell>
          <cell r="DT11">
            <v>56.493174655273869</v>
          </cell>
          <cell r="DU11">
            <v>49.232590688265262</v>
          </cell>
          <cell r="DV11">
            <v>28.594534641412469</v>
          </cell>
          <cell r="DW11">
            <v>28.594534641412469</v>
          </cell>
          <cell r="DX11" t="str">
            <v/>
          </cell>
          <cell r="DY11" t="str">
            <v/>
          </cell>
          <cell r="DZ11" t="str">
            <v/>
          </cell>
          <cell r="EA11" t="str">
            <v/>
          </cell>
          <cell r="EB11">
            <v>0</v>
          </cell>
          <cell r="EC11">
            <v>1004.8499368499999</v>
          </cell>
          <cell r="ED11">
            <v>348.15047532</v>
          </cell>
          <cell r="EE11">
            <v>555.31403745</v>
          </cell>
          <cell r="EF11">
            <v>28.478351160000003</v>
          </cell>
          <cell r="EG11">
            <v>72.907072920000005</v>
          </cell>
          <cell r="EH11">
            <v>323.89559782000003</v>
          </cell>
          <cell r="EI11">
            <v>224.59279934</v>
          </cell>
          <cell r="EJ11">
            <v>95.952902250000008</v>
          </cell>
          <cell r="EK11">
            <v>0</v>
          </cell>
          <cell r="EL11">
            <v>3.3498962299999997</v>
          </cell>
          <cell r="EM11">
            <v>547.04228843999999</v>
          </cell>
          <cell r="EN11">
            <v>121.44383779</v>
          </cell>
          <cell r="EO11">
            <v>392.27474761999997</v>
          </cell>
          <cell r="EP11">
            <v>24.389055679999998</v>
          </cell>
          <cell r="EQ11">
            <v>8.9346473500000005</v>
          </cell>
          <cell r="ER11">
            <v>133.91205059000001</v>
          </cell>
          <cell r="ES11">
            <v>2.1138381900000001</v>
          </cell>
          <cell r="ET11">
            <v>67.086387580000007</v>
          </cell>
          <cell r="EU11">
            <v>4.0892954799999996</v>
          </cell>
          <cell r="EV11">
            <v>60.62252934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 t="str">
            <v/>
          </cell>
          <cell r="FH11" t="str">
            <v/>
          </cell>
          <cell r="FI11">
            <v>3</v>
          </cell>
          <cell r="FJ11">
            <v>4</v>
          </cell>
          <cell r="FK11" t="str">
            <v>3 4</v>
          </cell>
          <cell r="FN11">
            <v>3102.5564480438834</v>
          </cell>
          <cell r="FO11">
            <v>0</v>
          </cell>
          <cell r="FP11">
            <v>175.58</v>
          </cell>
          <cell r="FQ11">
            <v>0</v>
          </cell>
          <cell r="FR11">
            <v>697.62100000000009</v>
          </cell>
          <cell r="FS11">
            <v>695.62100000000009</v>
          </cell>
          <cell r="FT11">
            <v>2</v>
          </cell>
          <cell r="FU11">
            <v>0</v>
          </cell>
          <cell r="FV11">
            <v>162</v>
          </cell>
          <cell r="FW11">
            <v>0</v>
          </cell>
          <cell r="FX11">
            <v>162</v>
          </cell>
          <cell r="FZ11">
            <v>604.26295830000004</v>
          </cell>
          <cell r="GA11">
            <v>0</v>
          </cell>
          <cell r="GB11">
            <v>10.842000000000002</v>
          </cell>
          <cell r="GC11">
            <v>0</v>
          </cell>
          <cell r="GD11">
            <v>18.175000000000001</v>
          </cell>
          <cell r="GE11">
            <v>18.175000000000001</v>
          </cell>
          <cell r="GF11">
            <v>0</v>
          </cell>
          <cell r="GG11">
            <v>0</v>
          </cell>
          <cell r="GH11">
            <v>112</v>
          </cell>
          <cell r="GI11">
            <v>0</v>
          </cell>
          <cell r="GJ11">
            <v>112</v>
          </cell>
          <cell r="GK11">
            <v>514.82344348999948</v>
          </cell>
          <cell r="GL11">
            <v>0</v>
          </cell>
          <cell r="GM11">
            <v>0</v>
          </cell>
          <cell r="GN11">
            <v>0</v>
          </cell>
          <cell r="GO11">
            <v>59.307000000000002</v>
          </cell>
          <cell r="GP11">
            <v>59.307000000000002</v>
          </cell>
          <cell r="GQ11">
            <v>0</v>
          </cell>
          <cell r="GR11">
            <v>0</v>
          </cell>
          <cell r="GS11">
            <v>1</v>
          </cell>
          <cell r="GT11">
            <v>0</v>
          </cell>
          <cell r="GU11">
            <v>1</v>
          </cell>
          <cell r="GV11">
            <v>475.62674384858701</v>
          </cell>
          <cell r="GW11">
            <v>0</v>
          </cell>
          <cell r="GX11">
            <v>0</v>
          </cell>
          <cell r="GY11">
            <v>0</v>
          </cell>
          <cell r="GZ11">
            <v>53</v>
          </cell>
          <cell r="HA11">
            <v>53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39.196699641412465</v>
          </cell>
          <cell r="ID11">
            <v>0</v>
          </cell>
          <cell r="IE11">
            <v>0</v>
          </cell>
          <cell r="IF11">
            <v>0</v>
          </cell>
          <cell r="IG11">
            <v>6.3069999999999995</v>
          </cell>
          <cell r="IH11">
            <v>6.3069999999999995</v>
          </cell>
          <cell r="II11">
            <v>0</v>
          </cell>
          <cell r="IJ11">
            <v>0</v>
          </cell>
          <cell r="IK11">
            <v>1</v>
          </cell>
          <cell r="IL11">
            <v>0</v>
          </cell>
          <cell r="IM11">
            <v>1</v>
          </cell>
          <cell r="IN11">
            <v>39.196699641412465</v>
          </cell>
          <cell r="IO11">
            <v>0</v>
          </cell>
          <cell r="IP11">
            <v>0</v>
          </cell>
          <cell r="IQ11">
            <v>0</v>
          </cell>
          <cell r="IR11">
            <v>6.3069999999999995</v>
          </cell>
          <cell r="IS11">
            <v>6.3069999999999995</v>
          </cell>
          <cell r="IT11">
            <v>0</v>
          </cell>
          <cell r="IU11">
            <v>0</v>
          </cell>
          <cell r="IV11">
            <v>1</v>
          </cell>
          <cell r="IW11">
            <v>0</v>
          </cell>
          <cell r="IX11">
            <v>1</v>
          </cell>
          <cell r="IY11">
            <v>660.58093822000001</v>
          </cell>
          <cell r="IZ11">
            <v>0</v>
          </cell>
          <cell r="JA11">
            <v>0</v>
          </cell>
          <cell r="JB11">
            <v>0</v>
          </cell>
          <cell r="JC11">
            <v>70.81450000000001</v>
          </cell>
          <cell r="JD11">
            <v>70.81450000000001</v>
          </cell>
          <cell r="JE11">
            <v>0</v>
          </cell>
          <cell r="JF11">
            <v>0</v>
          </cell>
          <cell r="JG11">
            <v>15</v>
          </cell>
          <cell r="JH11">
            <v>0</v>
          </cell>
          <cell r="JI11">
            <v>15</v>
          </cell>
          <cell r="JJ11">
            <v>2.0477729099999999</v>
          </cell>
          <cell r="JK11">
            <v>0</v>
          </cell>
          <cell r="JL11">
            <v>0</v>
          </cell>
          <cell r="JM11">
            <v>0</v>
          </cell>
          <cell r="JN11">
            <v>0.73250000000000004</v>
          </cell>
          <cell r="JO11">
            <v>0.73250000000000004</v>
          </cell>
          <cell r="JP11">
            <v>0</v>
          </cell>
          <cell r="JQ11">
            <v>0</v>
          </cell>
          <cell r="JR11">
            <v>0</v>
          </cell>
          <cell r="JS11">
            <v>0</v>
          </cell>
          <cell r="JT11">
            <v>0</v>
          </cell>
          <cell r="JU11">
            <v>102.93556298</v>
          </cell>
          <cell r="JV11">
            <v>0</v>
          </cell>
          <cell r="JW11">
            <v>0</v>
          </cell>
          <cell r="JX11">
            <v>0</v>
          </cell>
          <cell r="JY11">
            <v>3.4590000000000001</v>
          </cell>
          <cell r="JZ11">
            <v>3.4590000000000001</v>
          </cell>
          <cell r="KA11">
            <v>0</v>
          </cell>
          <cell r="KB11">
            <v>0</v>
          </cell>
          <cell r="KC11">
            <v>4</v>
          </cell>
          <cell r="KD11">
            <v>0</v>
          </cell>
          <cell r="KE11">
            <v>4</v>
          </cell>
          <cell r="KF11">
            <v>555.59760232999997</v>
          </cell>
          <cell r="KG11">
            <v>0</v>
          </cell>
          <cell r="KH11">
            <v>0</v>
          </cell>
          <cell r="KI11">
            <v>0</v>
          </cell>
          <cell r="KJ11">
            <v>66.623000000000005</v>
          </cell>
          <cell r="KK11">
            <v>66.623000000000005</v>
          </cell>
          <cell r="KL11">
            <v>0</v>
          </cell>
          <cell r="KM11">
            <v>0</v>
          </cell>
          <cell r="KN11">
            <v>11</v>
          </cell>
          <cell r="KO11">
            <v>0</v>
          </cell>
          <cell r="KP11">
            <v>11</v>
          </cell>
          <cell r="KQ11">
            <v>0</v>
          </cell>
          <cell r="KR11">
            <v>0</v>
          </cell>
          <cell r="KS11">
            <v>0</v>
          </cell>
          <cell r="KT11">
            <v>0</v>
          </cell>
          <cell r="KU11">
            <v>0</v>
          </cell>
          <cell r="KV11">
            <v>0</v>
          </cell>
          <cell r="KW11">
            <v>0</v>
          </cell>
          <cell r="KX11">
            <v>0</v>
          </cell>
          <cell r="KY11">
            <v>0</v>
          </cell>
          <cell r="KZ11">
            <v>0</v>
          </cell>
          <cell r="LA11">
            <v>0</v>
          </cell>
          <cell r="LB11">
            <v>0</v>
          </cell>
          <cell r="LC11">
            <v>0</v>
          </cell>
          <cell r="LD11">
            <v>0</v>
          </cell>
          <cell r="LE11">
            <v>0</v>
          </cell>
          <cell r="LF11">
            <v>0</v>
          </cell>
          <cell r="LG11">
            <v>0</v>
          </cell>
          <cell r="LH11">
            <v>0</v>
          </cell>
          <cell r="LI11">
            <v>0</v>
          </cell>
          <cell r="LJ11">
            <v>0</v>
          </cell>
          <cell r="LK11">
            <v>0</v>
          </cell>
          <cell r="LL11">
            <v>0</v>
          </cell>
          <cell r="LQ11">
            <v>0</v>
          </cell>
          <cell r="LR11">
            <v>0</v>
          </cell>
          <cell r="LS11">
            <v>0</v>
          </cell>
          <cell r="LT11">
            <v>0</v>
          </cell>
          <cell r="LU11">
            <v>0</v>
          </cell>
          <cell r="LX11">
            <v>0</v>
          </cell>
          <cell r="LY11">
            <v>0</v>
          </cell>
          <cell r="LZ11">
            <v>0</v>
          </cell>
          <cell r="MA11">
            <v>0</v>
          </cell>
          <cell r="MB11">
            <v>0</v>
          </cell>
          <cell r="MC11">
            <v>0</v>
          </cell>
          <cell r="MD11">
            <v>0</v>
          </cell>
          <cell r="ME11">
            <v>0</v>
          </cell>
          <cell r="MF11">
            <v>0</v>
          </cell>
          <cell r="MG11">
            <v>0</v>
          </cell>
          <cell r="MH11">
            <v>0</v>
          </cell>
          <cell r="MI11">
            <v>0</v>
          </cell>
          <cell r="MJ11">
            <v>0</v>
          </cell>
          <cell r="MK11">
            <v>0</v>
          </cell>
          <cell r="ML11">
            <v>0</v>
          </cell>
          <cell r="MM11">
            <v>0</v>
          </cell>
          <cell r="MN11">
            <v>0</v>
          </cell>
          <cell r="MO11">
            <v>0</v>
          </cell>
          <cell r="MP11">
            <v>0</v>
          </cell>
          <cell r="MQ11">
            <v>0</v>
          </cell>
          <cell r="MR11">
            <v>0</v>
          </cell>
          <cell r="MS11">
            <v>0</v>
          </cell>
          <cell r="MT11">
            <v>0</v>
          </cell>
          <cell r="MU11">
            <v>0</v>
          </cell>
          <cell r="MV11">
            <v>0</v>
          </cell>
          <cell r="MW11">
            <v>0</v>
          </cell>
          <cell r="MX11">
            <v>0</v>
          </cell>
          <cell r="MY11">
            <v>0</v>
          </cell>
          <cell r="MZ11">
            <v>0</v>
          </cell>
          <cell r="NA11">
            <v>0</v>
          </cell>
          <cell r="NB11">
            <v>0</v>
          </cell>
          <cell r="NC11">
            <v>0</v>
          </cell>
          <cell r="ND11">
            <v>0</v>
          </cell>
          <cell r="NE11">
            <v>0</v>
          </cell>
          <cell r="NF11">
            <v>0</v>
          </cell>
          <cell r="NG11">
            <v>0</v>
          </cell>
          <cell r="NH11">
            <v>0</v>
          </cell>
          <cell r="NI11">
            <v>0</v>
          </cell>
          <cell r="NJ11">
            <v>0</v>
          </cell>
          <cell r="NK11">
            <v>0</v>
          </cell>
          <cell r="NL11">
            <v>0</v>
          </cell>
          <cell r="NM11">
            <v>0</v>
          </cell>
          <cell r="NN11">
            <v>0</v>
          </cell>
          <cell r="NO11">
            <v>0</v>
          </cell>
          <cell r="NP11">
            <v>0</v>
          </cell>
          <cell r="NQ11">
            <v>0</v>
          </cell>
          <cell r="NR11">
            <v>0</v>
          </cell>
          <cell r="NS11">
            <v>0</v>
          </cell>
          <cell r="NT11">
            <v>0</v>
          </cell>
          <cell r="NU11">
            <v>0</v>
          </cell>
          <cell r="NV11">
            <v>0</v>
          </cell>
          <cell r="NW11">
            <v>0</v>
          </cell>
          <cell r="NX11">
            <v>0</v>
          </cell>
          <cell r="NY11">
            <v>0</v>
          </cell>
          <cell r="NZ11">
            <v>0</v>
          </cell>
          <cell r="OA11">
            <v>0</v>
          </cell>
          <cell r="OB11">
            <v>0</v>
          </cell>
          <cell r="OC11">
            <v>0</v>
          </cell>
          <cell r="OD11">
            <v>0</v>
          </cell>
          <cell r="OE11">
            <v>0</v>
          </cell>
          <cell r="OF11">
            <v>0</v>
          </cell>
          <cell r="OG11">
            <v>0</v>
          </cell>
          <cell r="OH11">
            <v>0</v>
          </cell>
          <cell r="OI11">
            <v>0</v>
          </cell>
          <cell r="OJ11">
            <v>0</v>
          </cell>
          <cell r="OL11">
            <v>0</v>
          </cell>
          <cell r="OM11">
            <v>0</v>
          </cell>
          <cell r="ON11">
            <v>0</v>
          </cell>
          <cell r="OO11">
            <v>0</v>
          </cell>
          <cell r="OP11">
            <v>0</v>
          </cell>
          <cell r="OR11">
            <v>0</v>
          </cell>
          <cell r="OT11">
            <v>2058.9576829299626</v>
          </cell>
        </row>
        <row r="12">
          <cell r="A12" t="str">
            <v>Г</v>
          </cell>
          <cell r="B12" t="str">
            <v>1.1.1.2</v>
          </cell>
          <cell r="C12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D12" t="str">
            <v>Г</v>
          </cell>
          <cell r="E12">
            <v>0.18061808059999998</v>
          </cell>
          <cell r="H12">
            <v>0.17086726999999999</v>
          </cell>
          <cell r="J12">
            <v>852.29979368260001</v>
          </cell>
          <cell r="K12">
            <v>9.7508105999999928E-3</v>
          </cell>
          <cell r="L12">
            <v>852.29004287199996</v>
          </cell>
          <cell r="M12">
            <v>0</v>
          </cell>
          <cell r="N12">
            <v>0</v>
          </cell>
          <cell r="O12">
            <v>75.508838269152477</v>
          </cell>
          <cell r="P12">
            <v>178.17639041999999</v>
          </cell>
          <cell r="Q12">
            <v>598.60481432284746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 t="str">
            <v/>
          </cell>
          <cell r="BC12" t="str">
            <v/>
          </cell>
          <cell r="BD12" t="str">
            <v/>
          </cell>
          <cell r="BE12" t="str">
            <v/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>
            <v>0</v>
          </cell>
          <cell r="CX12">
            <v>3812.2178934788185</v>
          </cell>
          <cell r="CY12">
            <v>572.7289210797162</v>
          </cell>
          <cell r="CZ12">
            <v>1552.4358180467182</v>
          </cell>
          <cell r="DA12">
            <v>1396.6332410204841</v>
          </cell>
          <cell r="DB12">
            <v>351.73938608438334</v>
          </cell>
          <cell r="DE12">
            <v>0.15306617</v>
          </cell>
          <cell r="DG12">
            <v>606.57616354999993</v>
          </cell>
          <cell r="DH12">
            <v>0</v>
          </cell>
          <cell r="DI12">
            <v>606.57616354999993</v>
          </cell>
          <cell r="DJ12">
            <v>38.906113530000006</v>
          </cell>
          <cell r="DK12">
            <v>197.33895278</v>
          </cell>
          <cell r="DL12">
            <v>344.75768944999993</v>
          </cell>
          <cell r="DM12">
            <v>25.573407790000001</v>
          </cell>
          <cell r="DN12">
            <v>277.00832313952753</v>
          </cell>
          <cell r="DS12">
            <v>142.68802315457594</v>
          </cell>
          <cell r="DT12">
            <v>56.493174655273869</v>
          </cell>
          <cell r="DU12">
            <v>49.232590688265262</v>
          </cell>
          <cell r="DV12">
            <v>28.594534641412469</v>
          </cell>
          <cell r="DW12">
            <v>28.594534641412469</v>
          </cell>
          <cell r="DX12" t="str">
            <v/>
          </cell>
          <cell r="DY12" t="str">
            <v/>
          </cell>
          <cell r="DZ12" t="str">
            <v/>
          </cell>
          <cell r="EA12" t="str">
            <v/>
          </cell>
          <cell r="EB12">
            <v>0</v>
          </cell>
          <cell r="EC12">
            <v>1004.8499368499999</v>
          </cell>
          <cell r="ED12">
            <v>348.15047532</v>
          </cell>
          <cell r="EE12">
            <v>555.31403745</v>
          </cell>
          <cell r="EF12">
            <v>28.478351160000003</v>
          </cell>
          <cell r="EG12">
            <v>72.907072920000005</v>
          </cell>
          <cell r="EH12">
            <v>323.89559782000003</v>
          </cell>
          <cell r="EI12">
            <v>224.59279934</v>
          </cell>
          <cell r="EJ12">
            <v>95.952902250000008</v>
          </cell>
          <cell r="EK12">
            <v>0</v>
          </cell>
          <cell r="EL12">
            <v>3.3498962299999997</v>
          </cell>
          <cell r="EM12">
            <v>547.04228843999999</v>
          </cell>
          <cell r="EN12">
            <v>121.44383779</v>
          </cell>
          <cell r="EO12">
            <v>392.27474761999997</v>
          </cell>
          <cell r="EP12">
            <v>24.389055679999998</v>
          </cell>
          <cell r="EQ12">
            <v>8.9346473500000005</v>
          </cell>
          <cell r="ER12">
            <v>133.91205059000001</v>
          </cell>
          <cell r="ES12">
            <v>2.1138381900000001</v>
          </cell>
          <cell r="ET12">
            <v>67.086387580000007</v>
          </cell>
          <cell r="EU12">
            <v>4.0892954799999996</v>
          </cell>
          <cell r="EV12">
            <v>60.62252934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 t="str">
            <v/>
          </cell>
          <cell r="FH12" t="str">
            <v/>
          </cell>
          <cell r="FI12" t="str">
            <v/>
          </cell>
          <cell r="FJ12" t="str">
            <v/>
          </cell>
          <cell r="FK12">
            <v>0</v>
          </cell>
          <cell r="FN12">
            <v>3102.5564480438834</v>
          </cell>
          <cell r="FO12">
            <v>0</v>
          </cell>
          <cell r="FP12">
            <v>175.58</v>
          </cell>
          <cell r="FQ12">
            <v>0</v>
          </cell>
          <cell r="FR12">
            <v>697.62100000000009</v>
          </cell>
          <cell r="FS12">
            <v>695.62100000000009</v>
          </cell>
          <cell r="FT12">
            <v>2</v>
          </cell>
          <cell r="FU12">
            <v>0</v>
          </cell>
          <cell r="FV12">
            <v>162</v>
          </cell>
          <cell r="FW12">
            <v>0</v>
          </cell>
          <cell r="FX12">
            <v>162</v>
          </cell>
          <cell r="FZ12">
            <v>604.26295830000004</v>
          </cell>
          <cell r="GA12">
            <v>0</v>
          </cell>
          <cell r="GB12">
            <v>10.842000000000002</v>
          </cell>
          <cell r="GC12">
            <v>0</v>
          </cell>
          <cell r="GD12">
            <v>18.175000000000001</v>
          </cell>
          <cell r="GE12">
            <v>18.175000000000001</v>
          </cell>
          <cell r="GF12">
            <v>0</v>
          </cell>
          <cell r="GG12">
            <v>0</v>
          </cell>
          <cell r="GH12">
            <v>112</v>
          </cell>
          <cell r="GI12">
            <v>0</v>
          </cell>
          <cell r="GJ12">
            <v>112</v>
          </cell>
          <cell r="GK12">
            <v>514.82344348999948</v>
          </cell>
          <cell r="GL12">
            <v>0</v>
          </cell>
          <cell r="GM12">
            <v>0</v>
          </cell>
          <cell r="GN12">
            <v>0</v>
          </cell>
          <cell r="GO12">
            <v>59.307000000000002</v>
          </cell>
          <cell r="GP12">
            <v>59.307000000000002</v>
          </cell>
          <cell r="GQ12">
            <v>0</v>
          </cell>
          <cell r="GR12">
            <v>0</v>
          </cell>
          <cell r="GS12">
            <v>1</v>
          </cell>
          <cell r="GT12">
            <v>0</v>
          </cell>
          <cell r="GU12">
            <v>1</v>
          </cell>
          <cell r="GV12">
            <v>475.62674384858701</v>
          </cell>
          <cell r="GW12">
            <v>0</v>
          </cell>
          <cell r="GX12">
            <v>0</v>
          </cell>
          <cell r="GY12">
            <v>0</v>
          </cell>
          <cell r="GZ12">
            <v>53</v>
          </cell>
          <cell r="HA12">
            <v>53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39.196699641412465</v>
          </cell>
          <cell r="ID12">
            <v>0</v>
          </cell>
          <cell r="IE12">
            <v>0</v>
          </cell>
          <cell r="IF12">
            <v>0</v>
          </cell>
          <cell r="IG12">
            <v>6.3069999999999995</v>
          </cell>
          <cell r="IH12">
            <v>6.3069999999999995</v>
          </cell>
          <cell r="II12">
            <v>0</v>
          </cell>
          <cell r="IJ12">
            <v>0</v>
          </cell>
          <cell r="IK12">
            <v>1</v>
          </cell>
          <cell r="IL12">
            <v>0</v>
          </cell>
          <cell r="IM12">
            <v>1</v>
          </cell>
          <cell r="IN12">
            <v>39.196699641412465</v>
          </cell>
          <cell r="IO12">
            <v>0</v>
          </cell>
          <cell r="IP12">
            <v>0</v>
          </cell>
          <cell r="IQ12">
            <v>0</v>
          </cell>
          <cell r="IR12">
            <v>6.3069999999999995</v>
          </cell>
          <cell r="IS12">
            <v>6.3069999999999995</v>
          </cell>
          <cell r="IT12">
            <v>0</v>
          </cell>
          <cell r="IU12">
            <v>0</v>
          </cell>
          <cell r="IV12">
            <v>1</v>
          </cell>
          <cell r="IW12">
            <v>0</v>
          </cell>
          <cell r="IX12">
            <v>1</v>
          </cell>
          <cell r="IY12">
            <v>660.58093822000001</v>
          </cell>
          <cell r="IZ12">
            <v>0</v>
          </cell>
          <cell r="JA12">
            <v>0</v>
          </cell>
          <cell r="JB12">
            <v>0</v>
          </cell>
          <cell r="JC12">
            <v>70.81450000000001</v>
          </cell>
          <cell r="JD12">
            <v>70.81450000000001</v>
          </cell>
          <cell r="JE12">
            <v>0</v>
          </cell>
          <cell r="JF12">
            <v>0</v>
          </cell>
          <cell r="JG12">
            <v>15</v>
          </cell>
          <cell r="JH12">
            <v>0</v>
          </cell>
          <cell r="JI12">
            <v>15</v>
          </cell>
          <cell r="JJ12">
            <v>2.0477729099999999</v>
          </cell>
          <cell r="JK12">
            <v>0</v>
          </cell>
          <cell r="JL12">
            <v>0</v>
          </cell>
          <cell r="JM12">
            <v>0</v>
          </cell>
          <cell r="JN12">
            <v>0.73250000000000004</v>
          </cell>
          <cell r="JO12">
            <v>0.73250000000000004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  <cell r="JU12">
            <v>102.93556298</v>
          </cell>
          <cell r="JV12">
            <v>0</v>
          </cell>
          <cell r="JW12">
            <v>0</v>
          </cell>
          <cell r="JX12">
            <v>0</v>
          </cell>
          <cell r="JY12">
            <v>3.4590000000000001</v>
          </cell>
          <cell r="JZ12">
            <v>3.4590000000000001</v>
          </cell>
          <cell r="KA12">
            <v>0</v>
          </cell>
          <cell r="KB12">
            <v>0</v>
          </cell>
          <cell r="KC12">
            <v>4</v>
          </cell>
          <cell r="KD12">
            <v>0</v>
          </cell>
          <cell r="KE12">
            <v>4</v>
          </cell>
          <cell r="KF12">
            <v>555.59760232999997</v>
          </cell>
          <cell r="KG12">
            <v>0</v>
          </cell>
          <cell r="KH12">
            <v>0</v>
          </cell>
          <cell r="KI12">
            <v>0</v>
          </cell>
          <cell r="KJ12">
            <v>66.623000000000005</v>
          </cell>
          <cell r="KK12">
            <v>66.623000000000005</v>
          </cell>
          <cell r="KL12">
            <v>0</v>
          </cell>
          <cell r="KM12">
            <v>0</v>
          </cell>
          <cell r="KN12">
            <v>11</v>
          </cell>
          <cell r="KO12">
            <v>0</v>
          </cell>
          <cell r="KP12">
            <v>11</v>
          </cell>
          <cell r="KQ12">
            <v>0</v>
          </cell>
          <cell r="KR12">
            <v>0</v>
          </cell>
          <cell r="KS12">
            <v>0</v>
          </cell>
          <cell r="KT12">
            <v>0</v>
          </cell>
          <cell r="KU12">
            <v>0</v>
          </cell>
          <cell r="KV12">
            <v>0</v>
          </cell>
          <cell r="KW12">
            <v>0</v>
          </cell>
          <cell r="KX12">
            <v>0</v>
          </cell>
          <cell r="KY12">
            <v>0</v>
          </cell>
          <cell r="KZ12">
            <v>0</v>
          </cell>
          <cell r="LA12">
            <v>0</v>
          </cell>
          <cell r="LB12">
            <v>0</v>
          </cell>
          <cell r="LC12">
            <v>0</v>
          </cell>
          <cell r="LD12">
            <v>0</v>
          </cell>
          <cell r="LE12">
            <v>0</v>
          </cell>
          <cell r="LF12">
            <v>0</v>
          </cell>
          <cell r="LG12">
            <v>0</v>
          </cell>
          <cell r="LH12">
            <v>0</v>
          </cell>
          <cell r="LI12">
            <v>0</v>
          </cell>
          <cell r="LJ12">
            <v>0</v>
          </cell>
          <cell r="LK12">
            <v>0</v>
          </cell>
          <cell r="LL12">
            <v>0</v>
          </cell>
          <cell r="LQ12">
            <v>0</v>
          </cell>
          <cell r="LR12">
            <v>0</v>
          </cell>
          <cell r="LS12">
            <v>0</v>
          </cell>
          <cell r="LT12">
            <v>0</v>
          </cell>
          <cell r="LU12">
            <v>0</v>
          </cell>
          <cell r="LX12">
            <v>0</v>
          </cell>
          <cell r="LY12">
            <v>0</v>
          </cell>
          <cell r="LZ12">
            <v>0</v>
          </cell>
          <cell r="MA12">
            <v>0</v>
          </cell>
          <cell r="MB12">
            <v>0</v>
          </cell>
          <cell r="MC12">
            <v>0</v>
          </cell>
          <cell r="MD12">
            <v>0</v>
          </cell>
          <cell r="ME12">
            <v>0</v>
          </cell>
          <cell r="MF12">
            <v>0</v>
          </cell>
          <cell r="MG12">
            <v>0</v>
          </cell>
          <cell r="MH12">
            <v>0</v>
          </cell>
          <cell r="MI12">
            <v>0</v>
          </cell>
          <cell r="MJ12">
            <v>0</v>
          </cell>
          <cell r="MK12">
            <v>0</v>
          </cell>
          <cell r="ML12">
            <v>0</v>
          </cell>
          <cell r="MM12">
            <v>0</v>
          </cell>
          <cell r="MN12">
            <v>0</v>
          </cell>
          <cell r="MO12">
            <v>0</v>
          </cell>
          <cell r="MP12">
            <v>0</v>
          </cell>
          <cell r="MQ12">
            <v>0</v>
          </cell>
          <cell r="MR12">
            <v>0</v>
          </cell>
          <cell r="MS12">
            <v>0</v>
          </cell>
          <cell r="MT12">
            <v>0</v>
          </cell>
          <cell r="MU12">
            <v>0</v>
          </cell>
          <cell r="MV12">
            <v>0</v>
          </cell>
          <cell r="MW12">
            <v>0</v>
          </cell>
          <cell r="MX12">
            <v>0</v>
          </cell>
          <cell r="MY12">
            <v>0</v>
          </cell>
          <cell r="MZ12">
            <v>0</v>
          </cell>
          <cell r="NA12">
            <v>0</v>
          </cell>
          <cell r="NB12">
            <v>0</v>
          </cell>
          <cell r="NC12">
            <v>0</v>
          </cell>
          <cell r="ND12">
            <v>0</v>
          </cell>
          <cell r="NE12">
            <v>0</v>
          </cell>
          <cell r="NF12">
            <v>0</v>
          </cell>
          <cell r="NG12">
            <v>0</v>
          </cell>
          <cell r="NH12">
            <v>0</v>
          </cell>
          <cell r="NI12">
            <v>0</v>
          </cell>
          <cell r="NJ12">
            <v>0</v>
          </cell>
          <cell r="NK12">
            <v>0</v>
          </cell>
          <cell r="NL12">
            <v>0</v>
          </cell>
          <cell r="NM12">
            <v>0</v>
          </cell>
          <cell r="NN12">
            <v>0</v>
          </cell>
          <cell r="NO12">
            <v>0</v>
          </cell>
          <cell r="NP12">
            <v>0</v>
          </cell>
          <cell r="NQ12">
            <v>0</v>
          </cell>
          <cell r="NR12">
            <v>0</v>
          </cell>
          <cell r="NS12">
            <v>0</v>
          </cell>
          <cell r="NT12">
            <v>0</v>
          </cell>
          <cell r="NU12">
            <v>0</v>
          </cell>
          <cell r="NV12">
            <v>0</v>
          </cell>
          <cell r="NW12">
            <v>0</v>
          </cell>
          <cell r="NX12">
            <v>0</v>
          </cell>
          <cell r="NY12">
            <v>0</v>
          </cell>
          <cell r="NZ12">
            <v>0</v>
          </cell>
          <cell r="OA12">
            <v>0</v>
          </cell>
          <cell r="OB12">
            <v>0</v>
          </cell>
          <cell r="OC12">
            <v>0</v>
          </cell>
          <cell r="OD12">
            <v>0</v>
          </cell>
          <cell r="OE12">
            <v>0</v>
          </cell>
          <cell r="OF12">
            <v>0</v>
          </cell>
          <cell r="OG12">
            <v>0</v>
          </cell>
          <cell r="OH12">
            <v>0</v>
          </cell>
          <cell r="OI12">
            <v>0</v>
          </cell>
          <cell r="OJ12">
            <v>0</v>
          </cell>
          <cell r="OL12">
            <v>0</v>
          </cell>
          <cell r="OM12">
            <v>0</v>
          </cell>
          <cell r="ON12">
            <v>0</v>
          </cell>
          <cell r="OO12">
            <v>0</v>
          </cell>
          <cell r="OP12">
            <v>0</v>
          </cell>
          <cell r="OR12">
            <v>0</v>
          </cell>
          <cell r="OT12">
            <v>2058.9576829299626</v>
          </cell>
        </row>
        <row r="13">
          <cell r="A13" t="str">
            <v>Г</v>
          </cell>
          <cell r="B13" t="str">
            <v>1.1.1.3</v>
          </cell>
          <cell r="C13" t="str">
            <v>Технологическое присоединение энергопринимающих устройств потребителей свыше 150 кВт, всего, в том числе:</v>
          </cell>
          <cell r="D13" t="str">
            <v>Г</v>
          </cell>
          <cell r="E13">
            <v>10.803330868080002</v>
          </cell>
          <cell r="H13">
            <v>0</v>
          </cell>
          <cell r="J13">
            <v>863.09337374007998</v>
          </cell>
          <cell r="K13">
            <v>10.803330868080002</v>
          </cell>
          <cell r="L13">
            <v>852.29004287199996</v>
          </cell>
          <cell r="M13">
            <v>0</v>
          </cell>
          <cell r="N13">
            <v>0</v>
          </cell>
          <cell r="O13">
            <v>75.508838269152477</v>
          </cell>
          <cell r="P13">
            <v>178.17639041999999</v>
          </cell>
          <cell r="Q13">
            <v>598.60481432284746</v>
          </cell>
          <cell r="R13">
            <v>8.3460033680800016</v>
          </cell>
          <cell r="S13">
            <v>0</v>
          </cell>
          <cell r="T13">
            <v>0</v>
          </cell>
          <cell r="U13">
            <v>0</v>
          </cell>
          <cell r="V13">
            <v>8.3460033680800016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8.3460033680800016</v>
          </cell>
          <cell r="AQ13">
            <v>0</v>
          </cell>
          <cell r="AR13">
            <v>0</v>
          </cell>
          <cell r="AS13">
            <v>0</v>
          </cell>
          <cell r="AT13">
            <v>8.3460033680800016</v>
          </cell>
          <cell r="AU13">
            <v>0</v>
          </cell>
          <cell r="AV13">
            <v>8.3460033680800016</v>
          </cell>
          <cell r="AW13">
            <v>0</v>
          </cell>
          <cell r="AX13">
            <v>0</v>
          </cell>
          <cell r="AY13">
            <v>0</v>
          </cell>
          <cell r="AZ13">
            <v>8.3460033680800016</v>
          </cell>
          <cell r="BA13">
            <v>0</v>
          </cell>
          <cell r="BB13" t="str">
            <v/>
          </cell>
          <cell r="BC13" t="str">
            <v/>
          </cell>
          <cell r="BD13" t="str">
            <v/>
          </cell>
          <cell r="BE13">
            <v>4</v>
          </cell>
          <cell r="BF13" t="str">
            <v>4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>
            <v>0</v>
          </cell>
          <cell r="CX13">
            <v>3812.2178934788185</v>
          </cell>
          <cell r="CY13">
            <v>572.7289210797162</v>
          </cell>
          <cell r="CZ13">
            <v>1552.4358180467182</v>
          </cell>
          <cell r="DA13">
            <v>1396.6332410204841</v>
          </cell>
          <cell r="DB13">
            <v>351.73938608438334</v>
          </cell>
          <cell r="DE13">
            <v>2.0477729099999999</v>
          </cell>
          <cell r="DG13">
            <v>615.69682067023723</v>
          </cell>
          <cell r="DH13">
            <v>9.1206571202372899</v>
          </cell>
          <cell r="DI13">
            <v>606.57616354999993</v>
          </cell>
          <cell r="DJ13">
            <v>38.906113530000006</v>
          </cell>
          <cell r="DK13">
            <v>197.33895278</v>
          </cell>
          <cell r="DL13">
            <v>344.75768944999993</v>
          </cell>
          <cell r="DM13">
            <v>25.573407790000001</v>
          </cell>
          <cell r="DN13">
            <v>277.00832313952753</v>
          </cell>
          <cell r="DS13">
            <v>142.68802315457594</v>
          </cell>
          <cell r="DT13">
            <v>56.493174655273869</v>
          </cell>
          <cell r="DU13">
            <v>49.232590688265262</v>
          </cell>
          <cell r="DV13">
            <v>28.594534641412469</v>
          </cell>
          <cell r="DW13">
            <v>28.594534641412469</v>
          </cell>
          <cell r="DX13">
            <v>1</v>
          </cell>
          <cell r="DY13" t="str">
            <v/>
          </cell>
          <cell r="DZ13" t="str">
            <v/>
          </cell>
          <cell r="EA13" t="str">
            <v/>
          </cell>
          <cell r="EB13" t="str">
            <v>1</v>
          </cell>
          <cell r="EC13">
            <v>1004.8499368499999</v>
          </cell>
          <cell r="ED13">
            <v>348.15047532</v>
          </cell>
          <cell r="EE13">
            <v>555.31403745</v>
          </cell>
          <cell r="EF13">
            <v>28.478351160000003</v>
          </cell>
          <cell r="EG13">
            <v>72.907072920000005</v>
          </cell>
          <cell r="EH13">
            <v>323.89559782000003</v>
          </cell>
          <cell r="EI13">
            <v>224.59279934</v>
          </cell>
          <cell r="EJ13">
            <v>95.952902250000008</v>
          </cell>
          <cell r="EK13">
            <v>0</v>
          </cell>
          <cell r="EL13">
            <v>3.3498962299999997</v>
          </cell>
          <cell r="EM13">
            <v>547.04228843999999</v>
          </cell>
          <cell r="EN13">
            <v>121.44383779</v>
          </cell>
          <cell r="EO13">
            <v>392.27474761999997</v>
          </cell>
          <cell r="EP13">
            <v>24.389055679999998</v>
          </cell>
          <cell r="EQ13">
            <v>8.9346473500000005</v>
          </cell>
          <cell r="ER13">
            <v>133.91205059000001</v>
          </cell>
          <cell r="ES13">
            <v>2.1138381900000001</v>
          </cell>
          <cell r="ET13">
            <v>67.086387580000007</v>
          </cell>
          <cell r="EU13">
            <v>4.0892954799999996</v>
          </cell>
          <cell r="EV13">
            <v>60.62252934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 t="str">
            <v/>
          </cell>
          <cell r="FH13" t="str">
            <v/>
          </cell>
          <cell r="FI13">
            <v>3</v>
          </cell>
          <cell r="FJ13">
            <v>4</v>
          </cell>
          <cell r="FK13" t="str">
            <v>3 4</v>
          </cell>
          <cell r="FN13">
            <v>3102.5564480438834</v>
          </cell>
          <cell r="FO13">
            <v>0</v>
          </cell>
          <cell r="FP13">
            <v>175.58</v>
          </cell>
          <cell r="FQ13">
            <v>0</v>
          </cell>
          <cell r="FR13">
            <v>697.62100000000009</v>
          </cell>
          <cell r="FS13">
            <v>695.62100000000009</v>
          </cell>
          <cell r="FT13">
            <v>2</v>
          </cell>
          <cell r="FU13">
            <v>0</v>
          </cell>
          <cell r="FV13">
            <v>162</v>
          </cell>
          <cell r="FW13">
            <v>0</v>
          </cell>
          <cell r="FX13">
            <v>162</v>
          </cell>
          <cell r="FZ13">
            <v>604.26295830000004</v>
          </cell>
          <cell r="GA13">
            <v>0</v>
          </cell>
          <cell r="GB13">
            <v>10.842000000000002</v>
          </cell>
          <cell r="GC13">
            <v>0</v>
          </cell>
          <cell r="GD13">
            <v>18.175000000000001</v>
          </cell>
          <cell r="GE13">
            <v>18.175000000000001</v>
          </cell>
          <cell r="GF13">
            <v>0</v>
          </cell>
          <cell r="GG13">
            <v>0</v>
          </cell>
          <cell r="GH13">
            <v>112</v>
          </cell>
          <cell r="GI13">
            <v>0</v>
          </cell>
          <cell r="GJ13">
            <v>112</v>
          </cell>
          <cell r="GK13">
            <v>514.82344348999948</v>
          </cell>
          <cell r="GL13">
            <v>0</v>
          </cell>
          <cell r="GM13">
            <v>0</v>
          </cell>
          <cell r="GN13">
            <v>0</v>
          </cell>
          <cell r="GO13">
            <v>59.307000000000002</v>
          </cell>
          <cell r="GP13">
            <v>59.307000000000002</v>
          </cell>
          <cell r="GQ13">
            <v>0</v>
          </cell>
          <cell r="GR13">
            <v>0</v>
          </cell>
          <cell r="GS13">
            <v>1</v>
          </cell>
          <cell r="GT13">
            <v>0</v>
          </cell>
          <cell r="GU13">
            <v>1</v>
          </cell>
          <cell r="GV13">
            <v>475.62674384858701</v>
          </cell>
          <cell r="GW13">
            <v>0</v>
          </cell>
          <cell r="GX13">
            <v>0</v>
          </cell>
          <cell r="GY13">
            <v>0</v>
          </cell>
          <cell r="GZ13">
            <v>53</v>
          </cell>
          <cell r="HA13">
            <v>53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39.196699641412465</v>
          </cell>
          <cell r="ID13">
            <v>0</v>
          </cell>
          <cell r="IE13">
            <v>0</v>
          </cell>
          <cell r="IF13">
            <v>0</v>
          </cell>
          <cell r="IG13">
            <v>6.3069999999999995</v>
          </cell>
          <cell r="IH13">
            <v>6.3069999999999995</v>
          </cell>
          <cell r="II13">
            <v>0</v>
          </cell>
          <cell r="IJ13">
            <v>0</v>
          </cell>
          <cell r="IK13">
            <v>1</v>
          </cell>
          <cell r="IL13">
            <v>0</v>
          </cell>
          <cell r="IM13">
            <v>1</v>
          </cell>
          <cell r="IN13">
            <v>39.196699641412465</v>
          </cell>
          <cell r="IO13">
            <v>0</v>
          </cell>
          <cell r="IP13">
            <v>0</v>
          </cell>
          <cell r="IQ13">
            <v>0</v>
          </cell>
          <cell r="IR13">
            <v>6.3069999999999995</v>
          </cell>
          <cell r="IS13">
            <v>6.3069999999999995</v>
          </cell>
          <cell r="IT13">
            <v>0</v>
          </cell>
          <cell r="IU13">
            <v>0</v>
          </cell>
          <cell r="IV13">
            <v>1</v>
          </cell>
          <cell r="IW13">
            <v>0</v>
          </cell>
          <cell r="IX13">
            <v>1</v>
          </cell>
          <cell r="IY13">
            <v>660.58093822000001</v>
          </cell>
          <cell r="IZ13">
            <v>0</v>
          </cell>
          <cell r="JA13">
            <v>0</v>
          </cell>
          <cell r="JB13">
            <v>0</v>
          </cell>
          <cell r="JC13">
            <v>70.81450000000001</v>
          </cell>
          <cell r="JD13">
            <v>70.81450000000001</v>
          </cell>
          <cell r="JE13">
            <v>0</v>
          </cell>
          <cell r="JF13">
            <v>0</v>
          </cell>
          <cell r="JG13">
            <v>15</v>
          </cell>
          <cell r="JH13">
            <v>0</v>
          </cell>
          <cell r="JI13">
            <v>15</v>
          </cell>
          <cell r="JJ13">
            <v>2.0477729099999999</v>
          </cell>
          <cell r="JK13">
            <v>0</v>
          </cell>
          <cell r="JL13">
            <v>0</v>
          </cell>
          <cell r="JM13">
            <v>0</v>
          </cell>
          <cell r="JN13">
            <v>0.73250000000000004</v>
          </cell>
          <cell r="JO13">
            <v>0.73250000000000004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102.93556298</v>
          </cell>
          <cell r="JV13">
            <v>0</v>
          </cell>
          <cell r="JW13">
            <v>0</v>
          </cell>
          <cell r="JX13">
            <v>0</v>
          </cell>
          <cell r="JY13">
            <v>3.4590000000000001</v>
          </cell>
          <cell r="JZ13">
            <v>3.4590000000000001</v>
          </cell>
          <cell r="KA13">
            <v>0</v>
          </cell>
          <cell r="KB13">
            <v>0</v>
          </cell>
          <cell r="KC13">
            <v>4</v>
          </cell>
          <cell r="KD13">
            <v>0</v>
          </cell>
          <cell r="KE13">
            <v>4</v>
          </cell>
          <cell r="KF13">
            <v>555.59760232999997</v>
          </cell>
          <cell r="KG13">
            <v>0</v>
          </cell>
          <cell r="KH13">
            <v>0</v>
          </cell>
          <cell r="KI13">
            <v>0</v>
          </cell>
          <cell r="KJ13">
            <v>66.623000000000005</v>
          </cell>
          <cell r="KK13">
            <v>66.623000000000005</v>
          </cell>
          <cell r="KL13">
            <v>0</v>
          </cell>
          <cell r="KM13">
            <v>0</v>
          </cell>
          <cell r="KN13">
            <v>11</v>
          </cell>
          <cell r="KO13">
            <v>0</v>
          </cell>
          <cell r="KP13">
            <v>11</v>
          </cell>
          <cell r="KQ13">
            <v>0</v>
          </cell>
          <cell r="KR13">
            <v>0</v>
          </cell>
          <cell r="KS13">
            <v>0</v>
          </cell>
          <cell r="KT13">
            <v>0</v>
          </cell>
          <cell r="KU13">
            <v>0</v>
          </cell>
          <cell r="KV13">
            <v>0</v>
          </cell>
          <cell r="KW13">
            <v>0</v>
          </cell>
          <cell r="KX13">
            <v>0</v>
          </cell>
          <cell r="KY13">
            <v>0</v>
          </cell>
          <cell r="KZ13">
            <v>0</v>
          </cell>
          <cell r="LA13">
            <v>0</v>
          </cell>
          <cell r="LB13">
            <v>0</v>
          </cell>
          <cell r="LC13">
            <v>0</v>
          </cell>
          <cell r="LD13">
            <v>0</v>
          </cell>
          <cell r="LE13">
            <v>0</v>
          </cell>
          <cell r="LF13">
            <v>0</v>
          </cell>
          <cell r="LG13">
            <v>0</v>
          </cell>
          <cell r="LH13">
            <v>0</v>
          </cell>
          <cell r="LI13">
            <v>0</v>
          </cell>
          <cell r="LJ13">
            <v>0</v>
          </cell>
          <cell r="LK13">
            <v>0</v>
          </cell>
          <cell r="LL13">
            <v>0</v>
          </cell>
          <cell r="LQ13">
            <v>0</v>
          </cell>
          <cell r="LR13">
            <v>0</v>
          </cell>
          <cell r="LS13">
            <v>0</v>
          </cell>
          <cell r="LT13">
            <v>0</v>
          </cell>
          <cell r="LU13">
            <v>0</v>
          </cell>
          <cell r="LX13">
            <v>0</v>
          </cell>
          <cell r="LY13">
            <v>0</v>
          </cell>
          <cell r="LZ13">
            <v>0</v>
          </cell>
          <cell r="MA13">
            <v>0</v>
          </cell>
          <cell r="MB13">
            <v>0</v>
          </cell>
          <cell r="MC13">
            <v>0</v>
          </cell>
          <cell r="MD13">
            <v>0</v>
          </cell>
          <cell r="ME13">
            <v>0</v>
          </cell>
          <cell r="MF13">
            <v>0</v>
          </cell>
          <cell r="MG13">
            <v>0</v>
          </cell>
          <cell r="MH13">
            <v>0</v>
          </cell>
          <cell r="MI13">
            <v>0</v>
          </cell>
          <cell r="MJ13">
            <v>0</v>
          </cell>
          <cell r="MK13">
            <v>0</v>
          </cell>
          <cell r="ML13">
            <v>0</v>
          </cell>
          <cell r="MM13">
            <v>0</v>
          </cell>
          <cell r="MN13">
            <v>0</v>
          </cell>
          <cell r="MO13">
            <v>0</v>
          </cell>
          <cell r="MP13">
            <v>0</v>
          </cell>
          <cell r="MQ13">
            <v>0</v>
          </cell>
          <cell r="MR13">
            <v>0</v>
          </cell>
          <cell r="MS13">
            <v>0</v>
          </cell>
          <cell r="MT13">
            <v>0</v>
          </cell>
          <cell r="MU13">
            <v>0</v>
          </cell>
          <cell r="MV13">
            <v>0</v>
          </cell>
          <cell r="MW13">
            <v>0</v>
          </cell>
          <cell r="MX13">
            <v>0</v>
          </cell>
          <cell r="MY13">
            <v>0</v>
          </cell>
          <cell r="MZ13">
            <v>0</v>
          </cell>
          <cell r="NA13">
            <v>0</v>
          </cell>
          <cell r="NB13">
            <v>0</v>
          </cell>
          <cell r="NC13">
            <v>0</v>
          </cell>
          <cell r="ND13">
            <v>0</v>
          </cell>
          <cell r="NE13">
            <v>0</v>
          </cell>
          <cell r="NF13">
            <v>0</v>
          </cell>
          <cell r="NG13">
            <v>0</v>
          </cell>
          <cell r="NH13">
            <v>0</v>
          </cell>
          <cell r="NI13">
            <v>0</v>
          </cell>
          <cell r="NJ13">
            <v>0</v>
          </cell>
          <cell r="NK13">
            <v>0</v>
          </cell>
          <cell r="NL13">
            <v>0</v>
          </cell>
          <cell r="NM13">
            <v>0</v>
          </cell>
          <cell r="NN13">
            <v>0</v>
          </cell>
          <cell r="NO13">
            <v>0</v>
          </cell>
          <cell r="NP13">
            <v>0</v>
          </cell>
          <cell r="NQ13">
            <v>0</v>
          </cell>
          <cell r="NR13">
            <v>0</v>
          </cell>
          <cell r="NS13">
            <v>0</v>
          </cell>
          <cell r="NT13">
            <v>0</v>
          </cell>
          <cell r="NU13">
            <v>0</v>
          </cell>
          <cell r="NV13">
            <v>0</v>
          </cell>
          <cell r="NW13">
            <v>0</v>
          </cell>
          <cell r="NX13">
            <v>0</v>
          </cell>
          <cell r="NY13">
            <v>0</v>
          </cell>
          <cell r="NZ13">
            <v>0</v>
          </cell>
          <cell r="OA13">
            <v>0</v>
          </cell>
          <cell r="OB13">
            <v>0</v>
          </cell>
          <cell r="OC13">
            <v>0</v>
          </cell>
          <cell r="OD13">
            <v>0</v>
          </cell>
          <cell r="OE13">
            <v>0</v>
          </cell>
          <cell r="OF13">
            <v>0</v>
          </cell>
          <cell r="OG13">
            <v>0</v>
          </cell>
          <cell r="OH13">
            <v>0</v>
          </cell>
          <cell r="OI13">
            <v>0</v>
          </cell>
          <cell r="OJ13">
            <v>0</v>
          </cell>
          <cell r="OL13">
            <v>0</v>
          </cell>
          <cell r="OM13">
            <v>0</v>
          </cell>
          <cell r="ON13">
            <v>0</v>
          </cell>
          <cell r="OO13">
            <v>0</v>
          </cell>
          <cell r="OP13">
            <v>0</v>
          </cell>
          <cell r="OR13">
            <v>0</v>
          </cell>
          <cell r="OT13">
            <v>2058.9576829299626</v>
          </cell>
        </row>
        <row r="14">
          <cell r="A14" t="str">
            <v>F_prj_109108_47168</v>
          </cell>
          <cell r="B14" t="str">
            <v>1.1.1.3</v>
          </cell>
          <cell r="C14" t="str">
            <v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v>
          </cell>
          <cell r="D14" t="str">
            <v>F_prj_109108_47168</v>
          </cell>
          <cell r="E14">
            <v>8.3460033680800016</v>
          </cell>
          <cell r="H14">
            <v>0</v>
          </cell>
          <cell r="J14">
            <v>8.3460033680800016</v>
          </cell>
          <cell r="K14">
            <v>8.3460033680800016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8.3460033680800016</v>
          </cell>
          <cell r="S14">
            <v>0</v>
          </cell>
          <cell r="T14">
            <v>0</v>
          </cell>
          <cell r="U14">
            <v>0</v>
          </cell>
          <cell r="V14">
            <v>8.3460033680800016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8.3460033680800016</v>
          </cell>
          <cell r="AQ14">
            <v>0</v>
          </cell>
          <cell r="AR14">
            <v>0</v>
          </cell>
          <cell r="AS14">
            <v>0</v>
          </cell>
          <cell r="AT14">
            <v>8.3460033680800016</v>
          </cell>
          <cell r="AU14">
            <v>0</v>
          </cell>
          <cell r="AV14">
            <v>8.3460033680800016</v>
          </cell>
          <cell r="AW14">
            <v>0</v>
          </cell>
          <cell r="AX14">
            <v>0</v>
          </cell>
          <cell r="AY14">
            <v>0</v>
          </cell>
          <cell r="AZ14">
            <v>8.3460033680800016</v>
          </cell>
          <cell r="BA14">
            <v>0</v>
          </cell>
          <cell r="BB14" t="str">
            <v/>
          </cell>
          <cell r="BC14" t="str">
            <v/>
          </cell>
          <cell r="BD14" t="str">
            <v/>
          </cell>
          <cell r="BE14">
            <v>4</v>
          </cell>
          <cell r="BF14" t="str">
            <v>4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>
            <v>0</v>
          </cell>
          <cell r="CX14">
            <v>7.07288421023729</v>
          </cell>
          <cell r="CY14">
            <v>0.49510189471661037</v>
          </cell>
          <cell r="CZ14">
            <v>1.6267633683545768</v>
          </cell>
          <cell r="DA14">
            <v>4.5973747366542383</v>
          </cell>
          <cell r="DB14">
            <v>0.35364421051186451</v>
          </cell>
          <cell r="DE14">
            <v>0</v>
          </cell>
          <cell r="DG14">
            <v>7.07288421023729</v>
          </cell>
          <cell r="DH14">
            <v>7.07288421023729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7.07288421023729</v>
          </cell>
          <cell r="DS14">
            <v>0</v>
          </cell>
          <cell r="DT14">
            <v>0</v>
          </cell>
          <cell r="DU14">
            <v>0</v>
          </cell>
          <cell r="DV14">
            <v>7.07288421023729</v>
          </cell>
          <cell r="DW14">
            <v>7.07288421023729</v>
          </cell>
          <cell r="DX14" t="str">
            <v/>
          </cell>
          <cell r="DY14" t="str">
            <v/>
          </cell>
          <cell r="DZ14" t="str">
            <v/>
          </cell>
          <cell r="EA14" t="str">
            <v/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 t="str">
            <v/>
          </cell>
          <cell r="FH14" t="str">
            <v/>
          </cell>
          <cell r="FI14">
            <v>3</v>
          </cell>
          <cell r="FJ14">
            <v>4</v>
          </cell>
          <cell r="FK14" t="str">
            <v>3 4</v>
          </cell>
          <cell r="FN14">
            <v>7.07288421023729</v>
          </cell>
          <cell r="FO14">
            <v>0</v>
          </cell>
          <cell r="FP14">
            <v>0</v>
          </cell>
          <cell r="FQ14">
            <v>0</v>
          </cell>
          <cell r="FR14">
            <v>1.3979999999999999</v>
          </cell>
          <cell r="FS14">
            <v>1.3979999999999999</v>
          </cell>
          <cell r="FT14">
            <v>0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7.07288421023729</v>
          </cell>
          <cell r="GL14">
            <v>0</v>
          </cell>
          <cell r="GM14">
            <v>0</v>
          </cell>
          <cell r="GN14">
            <v>0</v>
          </cell>
          <cell r="GO14">
            <v>1.3979999999999999</v>
          </cell>
          <cell r="GP14">
            <v>1.3979999999999999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7.07288421023729</v>
          </cell>
          <cell r="ID14">
            <v>0</v>
          </cell>
          <cell r="IE14">
            <v>0</v>
          </cell>
          <cell r="IF14">
            <v>0</v>
          </cell>
          <cell r="IG14">
            <v>1.3979999999999999</v>
          </cell>
          <cell r="IH14">
            <v>1.3979999999999999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7.07288421023729</v>
          </cell>
          <cell r="IO14">
            <v>0</v>
          </cell>
          <cell r="IP14">
            <v>0</v>
          </cell>
          <cell r="IQ14">
            <v>0</v>
          </cell>
          <cell r="IR14">
            <v>1.3979999999999999</v>
          </cell>
          <cell r="IS14">
            <v>1.3979999999999999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0</v>
          </cell>
          <cell r="JW14">
            <v>0</v>
          </cell>
          <cell r="JX14">
            <v>0</v>
          </cell>
          <cell r="JY14">
            <v>0</v>
          </cell>
          <cell r="JZ14">
            <v>0</v>
          </cell>
          <cell r="KA14">
            <v>0</v>
          </cell>
          <cell r="KB14">
            <v>0</v>
          </cell>
          <cell r="KC14">
            <v>0</v>
          </cell>
          <cell r="KD14">
            <v>0</v>
          </cell>
          <cell r="KE14">
            <v>0</v>
          </cell>
          <cell r="KF14">
            <v>0</v>
          </cell>
          <cell r="KG14">
            <v>0</v>
          </cell>
          <cell r="KH14">
            <v>0</v>
          </cell>
          <cell r="KI14">
            <v>0</v>
          </cell>
          <cell r="KJ14">
            <v>0</v>
          </cell>
          <cell r="KK14">
            <v>0</v>
          </cell>
          <cell r="KL14">
            <v>0</v>
          </cell>
          <cell r="KM14">
            <v>0</v>
          </cell>
          <cell r="KN14">
            <v>0</v>
          </cell>
          <cell r="KO14">
            <v>0</v>
          </cell>
          <cell r="KP14">
            <v>0</v>
          </cell>
          <cell r="KQ14">
            <v>0</v>
          </cell>
          <cell r="KR14">
            <v>0</v>
          </cell>
          <cell r="KS14">
            <v>0</v>
          </cell>
          <cell r="KT14">
            <v>0</v>
          </cell>
          <cell r="KU14">
            <v>0</v>
          </cell>
          <cell r="KV14">
            <v>0</v>
          </cell>
          <cell r="KW14">
            <v>0</v>
          </cell>
          <cell r="KX14">
            <v>0</v>
          </cell>
          <cell r="KY14">
            <v>0</v>
          </cell>
          <cell r="KZ14">
            <v>0</v>
          </cell>
          <cell r="LA14">
            <v>0</v>
          </cell>
          <cell r="LB14">
            <v>0</v>
          </cell>
          <cell r="LC14">
            <v>0</v>
          </cell>
          <cell r="LD14">
            <v>0</v>
          </cell>
          <cell r="LE14">
            <v>0</v>
          </cell>
          <cell r="LF14">
            <v>0</v>
          </cell>
          <cell r="LG14">
            <v>0</v>
          </cell>
          <cell r="LH14">
            <v>0</v>
          </cell>
          <cell r="LI14">
            <v>0</v>
          </cell>
          <cell r="LJ14">
            <v>0</v>
          </cell>
          <cell r="LK14">
            <v>0</v>
          </cell>
          <cell r="LL14">
            <v>0</v>
          </cell>
          <cell r="LQ14">
            <v>0</v>
          </cell>
          <cell r="LR14">
            <v>0</v>
          </cell>
          <cell r="LS14">
            <v>0</v>
          </cell>
          <cell r="LT14">
            <v>0</v>
          </cell>
          <cell r="LU14">
            <v>0</v>
          </cell>
          <cell r="LX14">
            <v>0</v>
          </cell>
          <cell r="LY14">
            <v>0</v>
          </cell>
          <cell r="LZ14">
            <v>0</v>
          </cell>
          <cell r="MA14">
            <v>0</v>
          </cell>
          <cell r="MB14">
            <v>0</v>
          </cell>
          <cell r="MC14">
            <v>0</v>
          </cell>
          <cell r="MD14">
            <v>0</v>
          </cell>
          <cell r="ME14">
            <v>0</v>
          </cell>
          <cell r="MF14">
            <v>0</v>
          </cell>
          <cell r="MG14">
            <v>0</v>
          </cell>
          <cell r="MH14">
            <v>0</v>
          </cell>
          <cell r="MI14">
            <v>0</v>
          </cell>
          <cell r="MJ14">
            <v>0</v>
          </cell>
          <cell r="MK14">
            <v>0</v>
          </cell>
          <cell r="ML14">
            <v>0</v>
          </cell>
          <cell r="MM14">
            <v>0</v>
          </cell>
          <cell r="MN14">
            <v>0</v>
          </cell>
          <cell r="MO14">
            <v>0</v>
          </cell>
          <cell r="MP14">
            <v>0</v>
          </cell>
          <cell r="MQ14">
            <v>0</v>
          </cell>
          <cell r="MR14">
            <v>0</v>
          </cell>
          <cell r="MS14">
            <v>0</v>
          </cell>
          <cell r="MT14">
            <v>0</v>
          </cell>
          <cell r="MU14">
            <v>0</v>
          </cell>
          <cell r="MV14">
            <v>0</v>
          </cell>
          <cell r="MW14">
            <v>0</v>
          </cell>
          <cell r="MX14">
            <v>0</v>
          </cell>
          <cell r="MY14">
            <v>0</v>
          </cell>
          <cell r="MZ14">
            <v>0</v>
          </cell>
          <cell r="NA14">
            <v>0</v>
          </cell>
          <cell r="NB14">
            <v>0</v>
          </cell>
          <cell r="NC14">
            <v>0</v>
          </cell>
          <cell r="ND14">
            <v>0</v>
          </cell>
          <cell r="NE14">
            <v>0</v>
          </cell>
          <cell r="NF14">
            <v>0</v>
          </cell>
          <cell r="NG14">
            <v>0</v>
          </cell>
          <cell r="NH14">
            <v>0</v>
          </cell>
          <cell r="NI14">
            <v>0</v>
          </cell>
          <cell r="NJ14">
            <v>0</v>
          </cell>
          <cell r="NK14">
            <v>0</v>
          </cell>
          <cell r="NL14">
            <v>0</v>
          </cell>
          <cell r="NM14">
            <v>0</v>
          </cell>
          <cell r="NN14">
            <v>0</v>
          </cell>
          <cell r="NO14">
            <v>0</v>
          </cell>
          <cell r="NP14">
            <v>0</v>
          </cell>
          <cell r="NQ14">
            <v>0</v>
          </cell>
          <cell r="NR14">
            <v>0</v>
          </cell>
          <cell r="NS14">
            <v>0</v>
          </cell>
          <cell r="NT14">
            <v>0</v>
          </cell>
          <cell r="NU14">
            <v>0</v>
          </cell>
          <cell r="NV14">
            <v>0</v>
          </cell>
          <cell r="NW14">
            <v>0</v>
          </cell>
          <cell r="NX14">
            <v>0</v>
          </cell>
          <cell r="NY14">
            <v>0</v>
          </cell>
          <cell r="NZ14">
            <v>0</v>
          </cell>
          <cell r="OA14">
            <v>0</v>
          </cell>
          <cell r="OB14">
            <v>0</v>
          </cell>
          <cell r="OC14">
            <v>0</v>
          </cell>
          <cell r="OD14">
            <v>0</v>
          </cell>
          <cell r="OE14">
            <v>0</v>
          </cell>
          <cell r="OF14">
            <v>0</v>
          </cell>
          <cell r="OG14">
            <v>0</v>
          </cell>
          <cell r="OH14">
            <v>0</v>
          </cell>
          <cell r="OI14">
            <v>0</v>
          </cell>
          <cell r="OJ14">
            <v>0</v>
          </cell>
          <cell r="OL14">
            <v>2015</v>
          </cell>
          <cell r="OM14">
            <v>2019</v>
          </cell>
          <cell r="ON14">
            <v>2019</v>
          </cell>
          <cell r="OO14">
            <v>2019</v>
          </cell>
          <cell r="OP14" t="str">
            <v>с</v>
          </cell>
          <cell r="OR14">
            <v>0</v>
          </cell>
          <cell r="OT14">
            <v>8.3460033680800016</v>
          </cell>
        </row>
        <row r="15">
          <cell r="A15" t="str">
            <v>J_Che246_19</v>
          </cell>
          <cell r="B15" t="str">
            <v>1.1.1.3</v>
          </cell>
          <cell r="C15" t="str">
            <v>Строительство КЛ-10 кВ от КЛ-10 кВ ТП-89-ТП-234 до проектируемой ТП; КЛ-10 кВ от РУ-10 кВ ТП-98 до проектируемой ТП для технологического присоединения</v>
          </cell>
          <cell r="D15" t="str">
            <v>J_Che246_19</v>
          </cell>
          <cell r="E15" t="str">
            <v>нд</v>
          </cell>
          <cell r="H15">
            <v>0</v>
          </cell>
          <cell r="J15">
            <v>2.4573274999999999</v>
          </cell>
          <cell r="K15">
            <v>2.4573274999999999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 t="str">
            <v>нд</v>
          </cell>
          <cell r="S15" t="str">
            <v>нд</v>
          </cell>
          <cell r="T15" t="str">
            <v>нд</v>
          </cell>
          <cell r="U15" t="str">
            <v>нд</v>
          </cell>
          <cell r="V15" t="str">
            <v>нд</v>
          </cell>
          <cell r="W15" t="str">
            <v>нд</v>
          </cell>
          <cell r="X15" t="str">
            <v>нд</v>
          </cell>
          <cell r="Y15" t="str">
            <v>нд</v>
          </cell>
          <cell r="Z15" t="str">
            <v>нд</v>
          </cell>
          <cell r="AA15" t="str">
            <v>нд</v>
          </cell>
          <cell r="AB15" t="str">
            <v>нд</v>
          </cell>
          <cell r="AC15" t="str">
            <v>нд</v>
          </cell>
          <cell r="AD15" t="str">
            <v>нд</v>
          </cell>
          <cell r="AE15" t="str">
            <v>нд</v>
          </cell>
          <cell r="AF15" t="str">
            <v>нд</v>
          </cell>
          <cell r="AG15" t="str">
            <v>нд</v>
          </cell>
          <cell r="AH15" t="str">
            <v>нд</v>
          </cell>
          <cell r="AI15" t="str">
            <v>нд</v>
          </cell>
          <cell r="AJ15" t="str">
            <v>нд</v>
          </cell>
          <cell r="AK15" t="str">
            <v>нд</v>
          </cell>
          <cell r="AL15" t="str">
            <v>нд</v>
          </cell>
          <cell r="AM15" t="str">
            <v>нд</v>
          </cell>
          <cell r="AN15" t="str">
            <v>нд</v>
          </cell>
          <cell r="AO15" t="str">
            <v>нд</v>
          </cell>
          <cell r="AP15" t="str">
            <v>нд</v>
          </cell>
          <cell r="AQ15" t="str">
            <v>нд</v>
          </cell>
          <cell r="AR15" t="str">
            <v>нд</v>
          </cell>
          <cell r="AS15" t="str">
            <v>нд</v>
          </cell>
          <cell r="AT15" t="str">
            <v>нд</v>
          </cell>
          <cell r="AU15" t="str">
            <v>нд</v>
          </cell>
          <cell r="AV15" t="str">
            <v>нд</v>
          </cell>
          <cell r="AW15" t="str">
            <v>нд</v>
          </cell>
          <cell r="AX15" t="str">
            <v>нд</v>
          </cell>
          <cell r="AY15" t="str">
            <v>нд</v>
          </cell>
          <cell r="AZ15" t="str">
            <v>нд</v>
          </cell>
          <cell r="BA15" t="str">
            <v>нд</v>
          </cell>
          <cell r="BB15">
            <v>1</v>
          </cell>
          <cell r="BC15">
            <v>2</v>
          </cell>
          <cell r="BD15">
            <v>3</v>
          </cell>
          <cell r="BE15">
            <v>4</v>
          </cell>
          <cell r="BF15" t="str">
            <v>1 2 3 4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>
            <v>0</v>
          </cell>
          <cell r="CX15" t="str">
            <v>нд</v>
          </cell>
          <cell r="CY15" t="str">
            <v>нд</v>
          </cell>
          <cell r="CZ15" t="str">
            <v>нд</v>
          </cell>
          <cell r="DA15" t="str">
            <v>нд</v>
          </cell>
          <cell r="DB15" t="str">
            <v>нд</v>
          </cell>
          <cell r="DE15">
            <v>2.0477729099999999</v>
          </cell>
          <cell r="DG15">
            <v>2.0477729099999999</v>
          </cell>
          <cell r="DH15">
            <v>2.0477729099999999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 t="str">
            <v>нд</v>
          </cell>
          <cell r="DS15" t="str">
            <v>нд</v>
          </cell>
          <cell r="DT15" t="str">
            <v>нд</v>
          </cell>
          <cell r="DU15" t="str">
            <v>нд</v>
          </cell>
          <cell r="DV15" t="str">
            <v>нд</v>
          </cell>
          <cell r="DW15" t="str">
            <v>нд</v>
          </cell>
          <cell r="DX15">
            <v>1</v>
          </cell>
          <cell r="DY15" t="str">
            <v/>
          </cell>
          <cell r="DZ15" t="str">
            <v/>
          </cell>
          <cell r="EA15" t="str">
            <v/>
          </cell>
          <cell r="EB15" t="str">
            <v>1</v>
          </cell>
          <cell r="EC15">
            <v>2.0477729099999999</v>
          </cell>
          <cell r="ED15">
            <v>6.9460279999999999E-2</v>
          </cell>
          <cell r="EE15">
            <v>1.8626226299999999</v>
          </cell>
          <cell r="EF15">
            <v>0</v>
          </cell>
          <cell r="EG15">
            <v>0.11569</v>
          </cell>
          <cell r="EH15">
            <v>2.0477729099999999</v>
          </cell>
          <cell r="EI15">
            <v>6.9460279999999999E-2</v>
          </cell>
          <cell r="EJ15">
            <v>1.8626226299999999</v>
          </cell>
          <cell r="EK15">
            <v>0</v>
          </cell>
          <cell r="EL15">
            <v>0.11569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1</v>
          </cell>
          <cell r="FH15">
            <v>2</v>
          </cell>
          <cell r="FI15">
            <v>3</v>
          </cell>
          <cell r="FJ15">
            <v>4</v>
          </cell>
          <cell r="FK15" t="str">
            <v>1 2 3 4</v>
          </cell>
          <cell r="FN15" t="str">
            <v>нд</v>
          </cell>
          <cell r="FO15" t="str">
            <v>нд</v>
          </cell>
          <cell r="FP15" t="str">
            <v>нд</v>
          </cell>
          <cell r="FQ15" t="str">
            <v>нд</v>
          </cell>
          <cell r="FR15" t="str">
            <v>нд</v>
          </cell>
          <cell r="FS15" t="str">
            <v>нд</v>
          </cell>
          <cell r="FT15" t="str">
            <v>нд</v>
          </cell>
          <cell r="FU15" t="str">
            <v>нд</v>
          </cell>
          <cell r="FV15" t="str">
            <v>нд</v>
          </cell>
          <cell r="FW15" t="str">
            <v>нд</v>
          </cell>
          <cell r="FX15" t="str">
            <v>нд</v>
          </cell>
          <cell r="FZ15">
            <v>0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 t="str">
            <v>нд</v>
          </cell>
          <cell r="GL15" t="str">
            <v>нд</v>
          </cell>
          <cell r="GM15" t="str">
            <v>нд</v>
          </cell>
          <cell r="GN15" t="str">
            <v>нд</v>
          </cell>
          <cell r="GO15" t="str">
            <v>нд</v>
          </cell>
          <cell r="GP15" t="str">
            <v>нд</v>
          </cell>
          <cell r="GQ15" t="str">
            <v>нд</v>
          </cell>
          <cell r="GR15" t="str">
            <v>нд</v>
          </cell>
          <cell r="GS15" t="str">
            <v>нд</v>
          </cell>
          <cell r="GT15" t="str">
            <v>нд</v>
          </cell>
          <cell r="GU15" t="str">
            <v>нд</v>
          </cell>
          <cell r="GV15" t="str">
            <v>нд</v>
          </cell>
          <cell r="GW15" t="str">
            <v>нд</v>
          </cell>
          <cell r="GX15" t="str">
            <v>нд</v>
          </cell>
          <cell r="GY15" t="str">
            <v>нд</v>
          </cell>
          <cell r="GZ15" t="str">
            <v>нд</v>
          </cell>
          <cell r="HA15" t="str">
            <v>нд</v>
          </cell>
          <cell r="HB15" t="str">
            <v>нд</v>
          </cell>
          <cell r="HC15" t="str">
            <v>нд</v>
          </cell>
          <cell r="HD15" t="str">
            <v>нд</v>
          </cell>
          <cell r="HE15" t="str">
            <v>нд</v>
          </cell>
          <cell r="HF15" t="str">
            <v>нд</v>
          </cell>
          <cell r="HG15" t="str">
            <v>нд</v>
          </cell>
          <cell r="HH15" t="str">
            <v>нд</v>
          </cell>
          <cell r="HI15" t="str">
            <v>нд</v>
          </cell>
          <cell r="HJ15" t="str">
            <v>нд</v>
          </cell>
          <cell r="HK15" t="str">
            <v>нд</v>
          </cell>
          <cell r="HL15" t="str">
            <v>нд</v>
          </cell>
          <cell r="HM15" t="str">
            <v>нд</v>
          </cell>
          <cell r="HN15" t="str">
            <v>нд</v>
          </cell>
          <cell r="HO15" t="str">
            <v>нд</v>
          </cell>
          <cell r="HP15" t="str">
            <v>нд</v>
          </cell>
          <cell r="HQ15" t="str">
            <v>нд</v>
          </cell>
          <cell r="HR15" t="str">
            <v>нд</v>
          </cell>
          <cell r="HS15" t="str">
            <v>нд</v>
          </cell>
          <cell r="HT15" t="str">
            <v>нд</v>
          </cell>
          <cell r="HU15" t="str">
            <v>нд</v>
          </cell>
          <cell r="HV15" t="str">
            <v>нд</v>
          </cell>
          <cell r="HW15" t="str">
            <v>нд</v>
          </cell>
          <cell r="HX15" t="str">
            <v>нд</v>
          </cell>
          <cell r="HY15" t="str">
            <v>нд</v>
          </cell>
          <cell r="HZ15" t="str">
            <v>нд</v>
          </cell>
          <cell r="IA15" t="str">
            <v>нд</v>
          </cell>
          <cell r="IB15" t="str">
            <v>нд</v>
          </cell>
          <cell r="IC15" t="str">
            <v>нд</v>
          </cell>
          <cell r="ID15" t="str">
            <v>нд</v>
          </cell>
          <cell r="IE15" t="str">
            <v>нд</v>
          </cell>
          <cell r="IF15" t="str">
            <v>нд</v>
          </cell>
          <cell r="IG15" t="str">
            <v>нд</v>
          </cell>
          <cell r="IH15" t="str">
            <v>нд</v>
          </cell>
          <cell r="II15" t="str">
            <v>нд</v>
          </cell>
          <cell r="IJ15" t="str">
            <v>нд</v>
          </cell>
          <cell r="IK15" t="str">
            <v>нд</v>
          </cell>
          <cell r="IL15" t="str">
            <v>нд</v>
          </cell>
          <cell r="IM15" t="str">
            <v>нд</v>
          </cell>
          <cell r="IN15" t="str">
            <v>нд</v>
          </cell>
          <cell r="IO15" t="str">
            <v>нд</v>
          </cell>
          <cell r="IP15" t="str">
            <v>нд</v>
          </cell>
          <cell r="IQ15" t="str">
            <v>нд</v>
          </cell>
          <cell r="IR15" t="str">
            <v>нд</v>
          </cell>
          <cell r="IS15" t="str">
            <v>нд</v>
          </cell>
          <cell r="IT15" t="str">
            <v>нд</v>
          </cell>
          <cell r="IU15" t="str">
            <v>нд</v>
          </cell>
          <cell r="IV15" t="str">
            <v>нд</v>
          </cell>
          <cell r="IW15" t="str">
            <v>нд</v>
          </cell>
          <cell r="IX15" t="str">
            <v>нд</v>
          </cell>
          <cell r="IY15">
            <v>2.0477729099999999</v>
          </cell>
          <cell r="IZ15">
            <v>0</v>
          </cell>
          <cell r="JA15">
            <v>0</v>
          </cell>
          <cell r="JB15">
            <v>0</v>
          </cell>
          <cell r="JC15">
            <v>0.73250000000000004</v>
          </cell>
          <cell r="JD15">
            <v>0.73250000000000004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2.0477729099999999</v>
          </cell>
          <cell r="JK15">
            <v>0</v>
          </cell>
          <cell r="JL15">
            <v>0</v>
          </cell>
          <cell r="JM15">
            <v>0</v>
          </cell>
          <cell r="JN15">
            <v>0.73250000000000004</v>
          </cell>
          <cell r="JO15">
            <v>0.73250000000000004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  <cell r="JW15">
            <v>0</v>
          </cell>
          <cell r="JX15">
            <v>0</v>
          </cell>
          <cell r="JY15">
            <v>0</v>
          </cell>
          <cell r="JZ15">
            <v>0</v>
          </cell>
          <cell r="KA15">
            <v>0</v>
          </cell>
          <cell r="KB15">
            <v>0</v>
          </cell>
          <cell r="KC15">
            <v>0</v>
          </cell>
          <cell r="KD15">
            <v>0</v>
          </cell>
          <cell r="KE15">
            <v>0</v>
          </cell>
          <cell r="KF15">
            <v>0</v>
          </cell>
          <cell r="KG15">
            <v>0</v>
          </cell>
          <cell r="KH15">
            <v>0</v>
          </cell>
          <cell r="KI15">
            <v>0</v>
          </cell>
          <cell r="KJ15">
            <v>0</v>
          </cell>
          <cell r="KK15">
            <v>0</v>
          </cell>
          <cell r="KL15">
            <v>0</v>
          </cell>
          <cell r="KM15">
            <v>0</v>
          </cell>
          <cell r="KN15">
            <v>0</v>
          </cell>
          <cell r="KO15">
            <v>0</v>
          </cell>
          <cell r="KP15">
            <v>0</v>
          </cell>
          <cell r="KQ15">
            <v>0</v>
          </cell>
          <cell r="KR15">
            <v>0</v>
          </cell>
          <cell r="KS15">
            <v>0</v>
          </cell>
          <cell r="KT15">
            <v>0</v>
          </cell>
          <cell r="KU15">
            <v>0</v>
          </cell>
          <cell r="KV15">
            <v>0</v>
          </cell>
          <cell r="KW15">
            <v>0</v>
          </cell>
          <cell r="KX15">
            <v>0</v>
          </cell>
          <cell r="KY15">
            <v>0</v>
          </cell>
          <cell r="KZ15">
            <v>0</v>
          </cell>
          <cell r="LA15">
            <v>0</v>
          </cell>
          <cell r="LB15">
            <v>0</v>
          </cell>
          <cell r="LC15">
            <v>0</v>
          </cell>
          <cell r="LD15">
            <v>0</v>
          </cell>
          <cell r="LE15">
            <v>0</v>
          </cell>
          <cell r="LF15">
            <v>0</v>
          </cell>
          <cell r="LG15">
            <v>0</v>
          </cell>
          <cell r="LH15">
            <v>0</v>
          </cell>
          <cell r="LI15">
            <v>0</v>
          </cell>
          <cell r="LJ15">
            <v>0</v>
          </cell>
          <cell r="LK15">
            <v>0</v>
          </cell>
          <cell r="LL15">
            <v>0</v>
          </cell>
          <cell r="LQ15" t="str">
            <v>нд</v>
          </cell>
          <cell r="LR15" t="str">
            <v>нд</v>
          </cell>
          <cell r="LS15" t="str">
            <v>нд</v>
          </cell>
          <cell r="LT15" t="str">
            <v>нд</v>
          </cell>
          <cell r="LU15" t="str">
            <v>нд</v>
          </cell>
          <cell r="LX15">
            <v>0</v>
          </cell>
          <cell r="LY15">
            <v>0</v>
          </cell>
          <cell r="LZ15">
            <v>0</v>
          </cell>
          <cell r="MA15">
            <v>0</v>
          </cell>
          <cell r="MB15">
            <v>0</v>
          </cell>
          <cell r="MC15" t="str">
            <v>нд</v>
          </cell>
          <cell r="MD15" t="str">
            <v>нд</v>
          </cell>
          <cell r="ME15" t="str">
            <v>нд</v>
          </cell>
          <cell r="MF15" t="str">
            <v>нд</v>
          </cell>
          <cell r="MG15" t="str">
            <v>нд</v>
          </cell>
          <cell r="MH15" t="str">
            <v>нд</v>
          </cell>
          <cell r="MI15" t="str">
            <v>нд</v>
          </cell>
          <cell r="MJ15" t="str">
            <v>нд</v>
          </cell>
          <cell r="MK15" t="str">
            <v>нд</v>
          </cell>
          <cell r="ML15" t="str">
            <v>нд</v>
          </cell>
          <cell r="MM15" t="str">
            <v>нд</v>
          </cell>
          <cell r="MN15" t="str">
            <v>нд</v>
          </cell>
          <cell r="MO15" t="str">
            <v>нд</v>
          </cell>
          <cell r="MP15" t="str">
            <v>нд</v>
          </cell>
          <cell r="MQ15" t="str">
            <v>нд</v>
          </cell>
          <cell r="MR15" t="str">
            <v>нд</v>
          </cell>
          <cell r="MS15" t="str">
            <v>нд</v>
          </cell>
          <cell r="MT15" t="str">
            <v>нд</v>
          </cell>
          <cell r="MU15" t="str">
            <v>нд</v>
          </cell>
          <cell r="MV15" t="str">
            <v>нд</v>
          </cell>
          <cell r="MW15" t="str">
            <v>нд</v>
          </cell>
          <cell r="MX15" t="str">
            <v>нд</v>
          </cell>
          <cell r="MY15" t="str">
            <v>нд</v>
          </cell>
          <cell r="MZ15" t="str">
            <v>нд</v>
          </cell>
          <cell r="NA15" t="str">
            <v>нд</v>
          </cell>
          <cell r="NB15" t="str">
            <v>нд</v>
          </cell>
          <cell r="NC15" t="str">
            <v>нд</v>
          </cell>
          <cell r="ND15" t="str">
            <v>нд</v>
          </cell>
          <cell r="NE15" t="str">
            <v>нд</v>
          </cell>
          <cell r="NF15" t="str">
            <v>нд</v>
          </cell>
          <cell r="NG15">
            <v>0</v>
          </cell>
          <cell r="NH15">
            <v>0</v>
          </cell>
          <cell r="NI15">
            <v>0</v>
          </cell>
          <cell r="NJ15">
            <v>0</v>
          </cell>
          <cell r="NK15">
            <v>0</v>
          </cell>
          <cell r="NL15">
            <v>0</v>
          </cell>
          <cell r="NM15">
            <v>0</v>
          </cell>
          <cell r="NN15">
            <v>0</v>
          </cell>
          <cell r="NO15">
            <v>0</v>
          </cell>
          <cell r="NP15">
            <v>0</v>
          </cell>
          <cell r="NQ15">
            <v>0</v>
          </cell>
          <cell r="NR15">
            <v>0</v>
          </cell>
          <cell r="NS15">
            <v>0</v>
          </cell>
          <cell r="NT15">
            <v>0</v>
          </cell>
          <cell r="NU15">
            <v>0</v>
          </cell>
          <cell r="NV15">
            <v>0</v>
          </cell>
          <cell r="NW15">
            <v>0</v>
          </cell>
          <cell r="NX15">
            <v>0</v>
          </cell>
          <cell r="NY15">
            <v>0</v>
          </cell>
          <cell r="NZ15">
            <v>0</v>
          </cell>
          <cell r="OA15">
            <v>0</v>
          </cell>
          <cell r="OB15">
            <v>0</v>
          </cell>
          <cell r="OC15">
            <v>0</v>
          </cell>
          <cell r="OD15">
            <v>0</v>
          </cell>
          <cell r="OE15">
            <v>0</v>
          </cell>
          <cell r="OF15">
            <v>0</v>
          </cell>
          <cell r="OG15">
            <v>0</v>
          </cell>
          <cell r="OH15">
            <v>0</v>
          </cell>
          <cell r="OI15">
            <v>0</v>
          </cell>
          <cell r="OJ15">
            <v>0</v>
          </cell>
          <cell r="OL15">
            <v>2019</v>
          </cell>
          <cell r="OM15">
            <v>2019</v>
          </cell>
          <cell r="ON15">
            <v>2019</v>
          </cell>
          <cell r="OO15">
            <v>2019</v>
          </cell>
          <cell r="OP15" t="str">
            <v>з</v>
          </cell>
          <cell r="OR15">
            <v>0</v>
          </cell>
          <cell r="OT15">
            <v>2.4573274999999999</v>
          </cell>
        </row>
        <row r="16">
          <cell r="A16" t="str">
            <v>Г</v>
          </cell>
          <cell r="B16" t="str">
            <v>1.1.2</v>
          </cell>
          <cell r="C16" t="str">
            <v>Технологическое присоединение объектов электросетевого хозяйства, всего, в том числе:</v>
          </cell>
          <cell r="D16" t="str">
            <v>Г</v>
          </cell>
          <cell r="E16">
            <v>0</v>
          </cell>
          <cell r="H16">
            <v>0</v>
          </cell>
          <cell r="J16">
            <v>852.29004287199996</v>
          </cell>
          <cell r="K16">
            <v>0</v>
          </cell>
          <cell r="L16">
            <v>852.29004287199996</v>
          </cell>
          <cell r="M16">
            <v>0</v>
          </cell>
          <cell r="N16">
            <v>0</v>
          </cell>
          <cell r="O16">
            <v>75.508838269152477</v>
          </cell>
          <cell r="P16">
            <v>178.17639041999999</v>
          </cell>
          <cell r="Q16">
            <v>598.60481432284746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 t="str">
            <v/>
          </cell>
          <cell r="BC16" t="str">
            <v/>
          </cell>
          <cell r="BD16" t="str">
            <v/>
          </cell>
          <cell r="BE16" t="str">
            <v/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>
            <v>0</v>
          </cell>
          <cell r="CX16">
            <v>3812.2178934788185</v>
          </cell>
          <cell r="CY16">
            <v>572.7289210797162</v>
          </cell>
          <cell r="CZ16">
            <v>1552.4358180467182</v>
          </cell>
          <cell r="DA16">
            <v>1396.6332410204841</v>
          </cell>
          <cell r="DB16">
            <v>351.73938608438334</v>
          </cell>
          <cell r="DE16">
            <v>0</v>
          </cell>
          <cell r="DG16">
            <v>606.57616354999993</v>
          </cell>
          <cell r="DH16">
            <v>0</v>
          </cell>
          <cell r="DI16">
            <v>606.57616354999993</v>
          </cell>
          <cell r="DJ16">
            <v>38.906113530000006</v>
          </cell>
          <cell r="DK16">
            <v>197.33895278</v>
          </cell>
          <cell r="DL16">
            <v>344.75768944999993</v>
          </cell>
          <cell r="DM16">
            <v>25.573407790000001</v>
          </cell>
          <cell r="DN16">
            <v>277.00832313952753</v>
          </cell>
          <cell r="DS16">
            <v>142.68802315457594</v>
          </cell>
          <cell r="DT16">
            <v>56.493174655273869</v>
          </cell>
          <cell r="DU16">
            <v>49.232590688265262</v>
          </cell>
          <cell r="DV16">
            <v>28.594534641412469</v>
          </cell>
          <cell r="DW16">
            <v>28.594534641412469</v>
          </cell>
          <cell r="DX16" t="str">
            <v/>
          </cell>
          <cell r="DY16" t="str">
            <v/>
          </cell>
          <cell r="DZ16" t="str">
            <v/>
          </cell>
          <cell r="EA16" t="str">
            <v/>
          </cell>
          <cell r="EB16">
            <v>0</v>
          </cell>
          <cell r="EC16">
            <v>1004.8499368499999</v>
          </cell>
          <cell r="ED16">
            <v>348.15047532</v>
          </cell>
          <cell r="EE16">
            <v>555.31403745</v>
          </cell>
          <cell r="EF16">
            <v>28.478351160000003</v>
          </cell>
          <cell r="EG16">
            <v>72.907072920000005</v>
          </cell>
          <cell r="EH16">
            <v>323.89559782000003</v>
          </cell>
          <cell r="EI16">
            <v>224.59279934</v>
          </cell>
          <cell r="EJ16">
            <v>95.952902250000008</v>
          </cell>
          <cell r="EK16">
            <v>0</v>
          </cell>
          <cell r="EL16">
            <v>3.3498962299999997</v>
          </cell>
          <cell r="EM16">
            <v>547.04228843999999</v>
          </cell>
          <cell r="EN16">
            <v>121.44383779</v>
          </cell>
          <cell r="EO16">
            <v>392.27474761999997</v>
          </cell>
          <cell r="EP16">
            <v>24.389055679999998</v>
          </cell>
          <cell r="EQ16">
            <v>8.9346473500000005</v>
          </cell>
          <cell r="ER16">
            <v>133.91205059000001</v>
          </cell>
          <cell r="ES16">
            <v>2.1138381900000001</v>
          </cell>
          <cell r="ET16">
            <v>67.086387580000007</v>
          </cell>
          <cell r="EU16">
            <v>4.0892954799999996</v>
          </cell>
          <cell r="EV16">
            <v>60.62252934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 t="str">
            <v/>
          </cell>
          <cell r="FH16" t="str">
            <v/>
          </cell>
          <cell r="FI16" t="str">
            <v/>
          </cell>
          <cell r="FJ16" t="str">
            <v/>
          </cell>
          <cell r="FK16">
            <v>0</v>
          </cell>
          <cell r="FN16">
            <v>3102.5564480438834</v>
          </cell>
          <cell r="FO16">
            <v>0</v>
          </cell>
          <cell r="FP16">
            <v>175.58</v>
          </cell>
          <cell r="FQ16">
            <v>0</v>
          </cell>
          <cell r="FR16">
            <v>697.62100000000009</v>
          </cell>
          <cell r="FS16">
            <v>695.62100000000009</v>
          </cell>
          <cell r="FT16">
            <v>2</v>
          </cell>
          <cell r="FU16">
            <v>0</v>
          </cell>
          <cell r="FV16">
            <v>162</v>
          </cell>
          <cell r="FW16">
            <v>0</v>
          </cell>
          <cell r="FX16">
            <v>162</v>
          </cell>
          <cell r="FZ16">
            <v>604.26295830000004</v>
          </cell>
          <cell r="GA16">
            <v>0</v>
          </cell>
          <cell r="GB16">
            <v>10.842000000000002</v>
          </cell>
          <cell r="GC16">
            <v>0</v>
          </cell>
          <cell r="GD16">
            <v>18.175000000000001</v>
          </cell>
          <cell r="GE16">
            <v>18.175000000000001</v>
          </cell>
          <cell r="GF16">
            <v>0</v>
          </cell>
          <cell r="GG16">
            <v>0</v>
          </cell>
          <cell r="GH16">
            <v>112</v>
          </cell>
          <cell r="GI16">
            <v>0</v>
          </cell>
          <cell r="GJ16">
            <v>112</v>
          </cell>
          <cell r="GK16">
            <v>514.82344348999948</v>
          </cell>
          <cell r="GL16">
            <v>0</v>
          </cell>
          <cell r="GM16">
            <v>0</v>
          </cell>
          <cell r="GN16">
            <v>0</v>
          </cell>
          <cell r="GO16">
            <v>59.307000000000002</v>
          </cell>
          <cell r="GP16">
            <v>59.307000000000002</v>
          </cell>
          <cell r="GQ16">
            <v>0</v>
          </cell>
          <cell r="GR16">
            <v>0</v>
          </cell>
          <cell r="GS16">
            <v>1</v>
          </cell>
          <cell r="GT16">
            <v>0</v>
          </cell>
          <cell r="GU16">
            <v>1</v>
          </cell>
          <cell r="GV16">
            <v>475.62674384858701</v>
          </cell>
          <cell r="GW16">
            <v>0</v>
          </cell>
          <cell r="GX16">
            <v>0</v>
          </cell>
          <cell r="GY16">
            <v>0</v>
          </cell>
          <cell r="GZ16">
            <v>53</v>
          </cell>
          <cell r="HA16">
            <v>53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39.196699641412465</v>
          </cell>
          <cell r="ID16">
            <v>0</v>
          </cell>
          <cell r="IE16">
            <v>0</v>
          </cell>
          <cell r="IF16">
            <v>0</v>
          </cell>
          <cell r="IG16">
            <v>6.3069999999999995</v>
          </cell>
          <cell r="IH16">
            <v>6.3069999999999995</v>
          </cell>
          <cell r="II16">
            <v>0</v>
          </cell>
          <cell r="IJ16">
            <v>0</v>
          </cell>
          <cell r="IK16">
            <v>1</v>
          </cell>
          <cell r="IL16">
            <v>0</v>
          </cell>
          <cell r="IM16">
            <v>1</v>
          </cell>
          <cell r="IN16">
            <v>39.196699641412465</v>
          </cell>
          <cell r="IO16">
            <v>0</v>
          </cell>
          <cell r="IP16">
            <v>0</v>
          </cell>
          <cell r="IQ16">
            <v>0</v>
          </cell>
          <cell r="IR16">
            <v>6.3069999999999995</v>
          </cell>
          <cell r="IS16">
            <v>6.3069999999999995</v>
          </cell>
          <cell r="IT16">
            <v>0</v>
          </cell>
          <cell r="IU16">
            <v>0</v>
          </cell>
          <cell r="IV16">
            <v>1</v>
          </cell>
          <cell r="IW16">
            <v>0</v>
          </cell>
          <cell r="IX16">
            <v>1</v>
          </cell>
          <cell r="IY16">
            <v>660.58093822000001</v>
          </cell>
          <cell r="IZ16">
            <v>0</v>
          </cell>
          <cell r="JA16">
            <v>0</v>
          </cell>
          <cell r="JB16">
            <v>0</v>
          </cell>
          <cell r="JC16">
            <v>70.81450000000001</v>
          </cell>
          <cell r="JD16">
            <v>70.81450000000001</v>
          </cell>
          <cell r="JE16">
            <v>0</v>
          </cell>
          <cell r="JF16">
            <v>0</v>
          </cell>
          <cell r="JG16">
            <v>15</v>
          </cell>
          <cell r="JH16">
            <v>0</v>
          </cell>
          <cell r="JI16">
            <v>15</v>
          </cell>
          <cell r="JJ16">
            <v>2.0477729099999999</v>
          </cell>
          <cell r="JK16">
            <v>0</v>
          </cell>
          <cell r="JL16">
            <v>0</v>
          </cell>
          <cell r="JM16">
            <v>0</v>
          </cell>
          <cell r="JN16">
            <v>0.73250000000000004</v>
          </cell>
          <cell r="JO16">
            <v>0.73250000000000004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102.93556298</v>
          </cell>
          <cell r="JV16">
            <v>0</v>
          </cell>
          <cell r="JW16">
            <v>0</v>
          </cell>
          <cell r="JX16">
            <v>0</v>
          </cell>
          <cell r="JY16">
            <v>3.4590000000000001</v>
          </cell>
          <cell r="JZ16">
            <v>3.4590000000000001</v>
          </cell>
          <cell r="KA16">
            <v>0</v>
          </cell>
          <cell r="KB16">
            <v>0</v>
          </cell>
          <cell r="KC16">
            <v>4</v>
          </cell>
          <cell r="KD16">
            <v>0</v>
          </cell>
          <cell r="KE16">
            <v>4</v>
          </cell>
          <cell r="KF16">
            <v>555.59760232999997</v>
          </cell>
          <cell r="KG16">
            <v>0</v>
          </cell>
          <cell r="KH16">
            <v>0</v>
          </cell>
          <cell r="KI16">
            <v>0</v>
          </cell>
          <cell r="KJ16">
            <v>66.623000000000005</v>
          </cell>
          <cell r="KK16">
            <v>66.623000000000005</v>
          </cell>
          <cell r="KL16">
            <v>0</v>
          </cell>
          <cell r="KM16">
            <v>0</v>
          </cell>
          <cell r="KN16">
            <v>11</v>
          </cell>
          <cell r="KO16">
            <v>0</v>
          </cell>
          <cell r="KP16">
            <v>11</v>
          </cell>
          <cell r="KQ16">
            <v>0</v>
          </cell>
          <cell r="KR16">
            <v>0</v>
          </cell>
          <cell r="KS16">
            <v>0</v>
          </cell>
          <cell r="KT16">
            <v>0</v>
          </cell>
          <cell r="KU16">
            <v>0</v>
          </cell>
          <cell r="KV16">
            <v>0</v>
          </cell>
          <cell r="KW16">
            <v>0</v>
          </cell>
          <cell r="KX16">
            <v>0</v>
          </cell>
          <cell r="KY16">
            <v>0</v>
          </cell>
          <cell r="KZ16">
            <v>0</v>
          </cell>
          <cell r="LA16">
            <v>0</v>
          </cell>
          <cell r="LB16">
            <v>0</v>
          </cell>
          <cell r="LC16">
            <v>0</v>
          </cell>
          <cell r="LD16">
            <v>0</v>
          </cell>
          <cell r="LE16">
            <v>0</v>
          </cell>
          <cell r="LF16">
            <v>0</v>
          </cell>
          <cell r="LG16">
            <v>0</v>
          </cell>
          <cell r="LH16">
            <v>0</v>
          </cell>
          <cell r="LI16">
            <v>0</v>
          </cell>
          <cell r="LJ16">
            <v>0</v>
          </cell>
          <cell r="LK16">
            <v>0</v>
          </cell>
          <cell r="LL16">
            <v>0</v>
          </cell>
          <cell r="LQ16">
            <v>0</v>
          </cell>
          <cell r="LR16">
            <v>0</v>
          </cell>
          <cell r="LS16">
            <v>0</v>
          </cell>
          <cell r="LT16">
            <v>0</v>
          </cell>
          <cell r="LU16">
            <v>0</v>
          </cell>
          <cell r="LX16">
            <v>0</v>
          </cell>
          <cell r="LY16">
            <v>0</v>
          </cell>
          <cell r="LZ16">
            <v>0</v>
          </cell>
          <cell r="MA16">
            <v>0</v>
          </cell>
          <cell r="MB16">
            <v>0</v>
          </cell>
          <cell r="MC16">
            <v>0</v>
          </cell>
          <cell r="MD16">
            <v>0</v>
          </cell>
          <cell r="ME16">
            <v>0</v>
          </cell>
          <cell r="MF16">
            <v>0</v>
          </cell>
          <cell r="MG16">
            <v>0</v>
          </cell>
          <cell r="MH16">
            <v>0</v>
          </cell>
          <cell r="MI16">
            <v>0</v>
          </cell>
          <cell r="MJ16">
            <v>0</v>
          </cell>
          <cell r="MK16">
            <v>0</v>
          </cell>
          <cell r="ML16">
            <v>0</v>
          </cell>
          <cell r="MM16">
            <v>0</v>
          </cell>
          <cell r="MN16">
            <v>0</v>
          </cell>
          <cell r="MO16">
            <v>0</v>
          </cell>
          <cell r="MP16">
            <v>0</v>
          </cell>
          <cell r="MQ16">
            <v>0</v>
          </cell>
          <cell r="MR16">
            <v>0</v>
          </cell>
          <cell r="MS16">
            <v>0</v>
          </cell>
          <cell r="MT16">
            <v>0</v>
          </cell>
          <cell r="MU16">
            <v>0</v>
          </cell>
          <cell r="MV16">
            <v>0</v>
          </cell>
          <cell r="MW16">
            <v>0</v>
          </cell>
          <cell r="MX16">
            <v>0</v>
          </cell>
          <cell r="MY16">
            <v>0</v>
          </cell>
          <cell r="MZ16">
            <v>0</v>
          </cell>
          <cell r="NA16">
            <v>0</v>
          </cell>
          <cell r="NB16">
            <v>0</v>
          </cell>
          <cell r="NC16">
            <v>0</v>
          </cell>
          <cell r="ND16">
            <v>0</v>
          </cell>
          <cell r="NE16">
            <v>0</v>
          </cell>
          <cell r="NF16">
            <v>0</v>
          </cell>
          <cell r="NG16">
            <v>0</v>
          </cell>
          <cell r="NH16">
            <v>0</v>
          </cell>
          <cell r="NI16">
            <v>0</v>
          </cell>
          <cell r="NJ16">
            <v>0</v>
          </cell>
          <cell r="NK16">
            <v>0</v>
          </cell>
          <cell r="NL16">
            <v>0</v>
          </cell>
          <cell r="NM16">
            <v>0</v>
          </cell>
          <cell r="NN16">
            <v>0</v>
          </cell>
          <cell r="NO16">
            <v>0</v>
          </cell>
          <cell r="NP16">
            <v>0</v>
          </cell>
          <cell r="NQ16">
            <v>0</v>
          </cell>
          <cell r="NR16">
            <v>0</v>
          </cell>
          <cell r="NS16">
            <v>0</v>
          </cell>
          <cell r="NT16">
            <v>0</v>
          </cell>
          <cell r="NU16">
            <v>0</v>
          </cell>
          <cell r="NV16">
            <v>0</v>
          </cell>
          <cell r="NW16">
            <v>0</v>
          </cell>
          <cell r="NX16">
            <v>0</v>
          </cell>
          <cell r="NY16">
            <v>0</v>
          </cell>
          <cell r="NZ16">
            <v>0</v>
          </cell>
          <cell r="OA16">
            <v>0</v>
          </cell>
          <cell r="OB16">
            <v>0</v>
          </cell>
          <cell r="OC16">
            <v>0</v>
          </cell>
          <cell r="OD16">
            <v>0</v>
          </cell>
          <cell r="OE16">
            <v>0</v>
          </cell>
          <cell r="OF16">
            <v>0</v>
          </cell>
          <cell r="OG16">
            <v>0</v>
          </cell>
          <cell r="OH16">
            <v>0</v>
          </cell>
          <cell r="OI16">
            <v>0</v>
          </cell>
          <cell r="OJ16">
            <v>0</v>
          </cell>
          <cell r="OL16">
            <v>0</v>
          </cell>
          <cell r="OM16">
            <v>0</v>
          </cell>
          <cell r="ON16">
            <v>0</v>
          </cell>
          <cell r="OO16">
            <v>0</v>
          </cell>
          <cell r="OP16">
            <v>0</v>
          </cell>
          <cell r="OR16">
            <v>0</v>
          </cell>
          <cell r="OT16">
            <v>2058.9576829299626</v>
          </cell>
        </row>
        <row r="17">
          <cell r="A17" t="str">
            <v>Г</v>
          </cell>
          <cell r="B17" t="str">
            <v>1.1.2.1</v>
          </cell>
          <cell r="C17" t="str">
    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    </cell>
          <cell r="D17" t="str">
            <v>Г</v>
          </cell>
          <cell r="E17">
            <v>0</v>
          </cell>
          <cell r="H17">
            <v>0</v>
          </cell>
          <cell r="J17">
            <v>852.29004287199996</v>
          </cell>
          <cell r="K17">
            <v>0</v>
          </cell>
          <cell r="L17">
            <v>852.29004287199996</v>
          </cell>
          <cell r="M17">
            <v>0</v>
          </cell>
          <cell r="N17">
            <v>0</v>
          </cell>
          <cell r="O17">
            <v>75.508838269152477</v>
          </cell>
          <cell r="P17">
            <v>178.17639041999999</v>
          </cell>
          <cell r="Q17">
            <v>598.60481432284746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 t="str">
            <v/>
          </cell>
          <cell r="BC17" t="str">
            <v/>
          </cell>
          <cell r="BD17" t="str">
            <v/>
          </cell>
          <cell r="BE17" t="str">
            <v/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>
            <v>0</v>
          </cell>
          <cell r="CX17">
            <v>3812.2178934788185</v>
          </cell>
          <cell r="CY17">
            <v>572.7289210797162</v>
          </cell>
          <cell r="CZ17">
            <v>1552.4358180467182</v>
          </cell>
          <cell r="DA17">
            <v>1396.6332410204841</v>
          </cell>
          <cell r="DB17">
            <v>351.73938608438334</v>
          </cell>
          <cell r="DE17">
            <v>0</v>
          </cell>
          <cell r="DG17">
            <v>606.57616354999993</v>
          </cell>
          <cell r="DH17">
            <v>0</v>
          </cell>
          <cell r="DI17">
            <v>606.57616354999993</v>
          </cell>
          <cell r="DJ17">
            <v>38.906113530000006</v>
          </cell>
          <cell r="DK17">
            <v>197.33895278</v>
          </cell>
          <cell r="DL17">
            <v>344.75768944999993</v>
          </cell>
          <cell r="DM17">
            <v>25.573407790000001</v>
          </cell>
          <cell r="DN17">
            <v>277.00832313952753</v>
          </cell>
          <cell r="DS17">
            <v>142.68802315457594</v>
          </cell>
          <cell r="DT17">
            <v>56.493174655273869</v>
          </cell>
          <cell r="DU17">
            <v>49.232590688265262</v>
          </cell>
          <cell r="DV17">
            <v>28.594534641412469</v>
          </cell>
          <cell r="DW17">
            <v>28.594534641412469</v>
          </cell>
          <cell r="DX17" t="str">
            <v/>
          </cell>
          <cell r="DY17" t="str">
            <v/>
          </cell>
          <cell r="DZ17" t="str">
            <v/>
          </cell>
          <cell r="EA17" t="str">
            <v/>
          </cell>
          <cell r="EB17">
            <v>0</v>
          </cell>
          <cell r="EC17">
            <v>1004.8499368499999</v>
          </cell>
          <cell r="ED17">
            <v>348.15047532</v>
          </cell>
          <cell r="EE17">
            <v>555.31403745</v>
          </cell>
          <cell r="EF17">
            <v>28.478351160000003</v>
          </cell>
          <cell r="EG17">
            <v>72.907072920000005</v>
          </cell>
          <cell r="EH17">
            <v>323.89559782000003</v>
          </cell>
          <cell r="EI17">
            <v>224.59279934</v>
          </cell>
          <cell r="EJ17">
            <v>95.952902250000008</v>
          </cell>
          <cell r="EK17">
            <v>0</v>
          </cell>
          <cell r="EL17">
            <v>3.3498962299999997</v>
          </cell>
          <cell r="EM17">
            <v>547.04228843999999</v>
          </cell>
          <cell r="EN17">
            <v>121.44383779</v>
          </cell>
          <cell r="EO17">
            <v>392.27474761999997</v>
          </cell>
          <cell r="EP17">
            <v>24.389055679999998</v>
          </cell>
          <cell r="EQ17">
            <v>8.9346473500000005</v>
          </cell>
          <cell r="ER17">
            <v>133.91205059000001</v>
          </cell>
          <cell r="ES17">
            <v>2.1138381900000001</v>
          </cell>
          <cell r="ET17">
            <v>67.086387580000007</v>
          </cell>
          <cell r="EU17">
            <v>4.0892954799999996</v>
          </cell>
          <cell r="EV17">
            <v>60.62252934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 t="str">
            <v/>
          </cell>
          <cell r="FH17" t="str">
            <v/>
          </cell>
          <cell r="FI17" t="str">
            <v/>
          </cell>
          <cell r="FJ17" t="str">
            <v/>
          </cell>
          <cell r="FK17">
            <v>0</v>
          </cell>
          <cell r="FN17">
            <v>3102.5564480438834</v>
          </cell>
          <cell r="FO17">
            <v>0</v>
          </cell>
          <cell r="FP17">
            <v>175.58</v>
          </cell>
          <cell r="FQ17">
            <v>0</v>
          </cell>
          <cell r="FR17">
            <v>697.62100000000009</v>
          </cell>
          <cell r="FS17">
            <v>695.62100000000009</v>
          </cell>
          <cell r="FT17">
            <v>2</v>
          </cell>
          <cell r="FU17">
            <v>0</v>
          </cell>
          <cell r="FV17">
            <v>162</v>
          </cell>
          <cell r="FW17">
            <v>0</v>
          </cell>
          <cell r="FX17">
            <v>162</v>
          </cell>
          <cell r="FZ17">
            <v>604.26295830000004</v>
          </cell>
          <cell r="GA17">
            <v>0</v>
          </cell>
          <cell r="GB17">
            <v>10.842000000000002</v>
          </cell>
          <cell r="GC17">
            <v>0</v>
          </cell>
          <cell r="GD17">
            <v>18.175000000000001</v>
          </cell>
          <cell r="GE17">
            <v>18.175000000000001</v>
          </cell>
          <cell r="GF17">
            <v>0</v>
          </cell>
          <cell r="GG17">
            <v>0</v>
          </cell>
          <cell r="GH17">
            <v>112</v>
          </cell>
          <cell r="GI17">
            <v>0</v>
          </cell>
          <cell r="GJ17">
            <v>112</v>
          </cell>
          <cell r="GK17">
            <v>514.82344348999948</v>
          </cell>
          <cell r="GL17">
            <v>0</v>
          </cell>
          <cell r="GM17">
            <v>0</v>
          </cell>
          <cell r="GN17">
            <v>0</v>
          </cell>
          <cell r="GO17">
            <v>59.307000000000002</v>
          </cell>
          <cell r="GP17">
            <v>59.307000000000002</v>
          </cell>
          <cell r="GQ17">
            <v>0</v>
          </cell>
          <cell r="GR17">
            <v>0</v>
          </cell>
          <cell r="GS17">
            <v>1</v>
          </cell>
          <cell r="GT17">
            <v>0</v>
          </cell>
          <cell r="GU17">
            <v>1</v>
          </cell>
          <cell r="GV17">
            <v>475.62674384858701</v>
          </cell>
          <cell r="GW17">
            <v>0</v>
          </cell>
          <cell r="GX17">
            <v>0</v>
          </cell>
          <cell r="GY17">
            <v>0</v>
          </cell>
          <cell r="GZ17">
            <v>53</v>
          </cell>
          <cell r="HA17">
            <v>53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39.196699641412465</v>
          </cell>
          <cell r="ID17">
            <v>0</v>
          </cell>
          <cell r="IE17">
            <v>0</v>
          </cell>
          <cell r="IF17">
            <v>0</v>
          </cell>
          <cell r="IG17">
            <v>6.3069999999999995</v>
          </cell>
          <cell r="IH17">
            <v>6.3069999999999995</v>
          </cell>
          <cell r="II17">
            <v>0</v>
          </cell>
          <cell r="IJ17">
            <v>0</v>
          </cell>
          <cell r="IK17">
            <v>1</v>
          </cell>
          <cell r="IL17">
            <v>0</v>
          </cell>
          <cell r="IM17">
            <v>1</v>
          </cell>
          <cell r="IN17">
            <v>39.196699641412465</v>
          </cell>
          <cell r="IO17">
            <v>0</v>
          </cell>
          <cell r="IP17">
            <v>0</v>
          </cell>
          <cell r="IQ17">
            <v>0</v>
          </cell>
          <cell r="IR17">
            <v>6.3069999999999995</v>
          </cell>
          <cell r="IS17">
            <v>6.3069999999999995</v>
          </cell>
          <cell r="IT17">
            <v>0</v>
          </cell>
          <cell r="IU17">
            <v>0</v>
          </cell>
          <cell r="IV17">
            <v>1</v>
          </cell>
          <cell r="IW17">
            <v>0</v>
          </cell>
          <cell r="IX17">
            <v>1</v>
          </cell>
          <cell r="IY17">
            <v>660.58093822000001</v>
          </cell>
          <cell r="IZ17">
            <v>0</v>
          </cell>
          <cell r="JA17">
            <v>0</v>
          </cell>
          <cell r="JB17">
            <v>0</v>
          </cell>
          <cell r="JC17">
            <v>70.81450000000001</v>
          </cell>
          <cell r="JD17">
            <v>70.81450000000001</v>
          </cell>
          <cell r="JE17">
            <v>0</v>
          </cell>
          <cell r="JF17">
            <v>0</v>
          </cell>
          <cell r="JG17">
            <v>15</v>
          </cell>
          <cell r="JH17">
            <v>0</v>
          </cell>
          <cell r="JI17">
            <v>15</v>
          </cell>
          <cell r="JJ17">
            <v>2.0477729099999999</v>
          </cell>
          <cell r="JK17">
            <v>0</v>
          </cell>
          <cell r="JL17">
            <v>0</v>
          </cell>
          <cell r="JM17">
            <v>0</v>
          </cell>
          <cell r="JN17">
            <v>0.73250000000000004</v>
          </cell>
          <cell r="JO17">
            <v>0.73250000000000004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0</v>
          </cell>
          <cell r="JU17">
            <v>102.93556298</v>
          </cell>
          <cell r="JV17">
            <v>0</v>
          </cell>
          <cell r="JW17">
            <v>0</v>
          </cell>
          <cell r="JX17">
            <v>0</v>
          </cell>
          <cell r="JY17">
            <v>3.4590000000000001</v>
          </cell>
          <cell r="JZ17">
            <v>3.4590000000000001</v>
          </cell>
          <cell r="KA17">
            <v>0</v>
          </cell>
          <cell r="KB17">
            <v>0</v>
          </cell>
          <cell r="KC17">
            <v>4</v>
          </cell>
          <cell r="KD17">
            <v>0</v>
          </cell>
          <cell r="KE17">
            <v>4</v>
          </cell>
          <cell r="KF17">
            <v>555.59760232999997</v>
          </cell>
          <cell r="KG17">
            <v>0</v>
          </cell>
          <cell r="KH17">
            <v>0</v>
          </cell>
          <cell r="KI17">
            <v>0</v>
          </cell>
          <cell r="KJ17">
            <v>66.623000000000005</v>
          </cell>
          <cell r="KK17">
            <v>66.623000000000005</v>
          </cell>
          <cell r="KL17">
            <v>0</v>
          </cell>
          <cell r="KM17">
            <v>0</v>
          </cell>
          <cell r="KN17">
            <v>11</v>
          </cell>
          <cell r="KO17">
            <v>0</v>
          </cell>
          <cell r="KP17">
            <v>11</v>
          </cell>
          <cell r="KQ17">
            <v>0</v>
          </cell>
          <cell r="KR17">
            <v>0</v>
          </cell>
          <cell r="KS17">
            <v>0</v>
          </cell>
          <cell r="KT17">
            <v>0</v>
          </cell>
          <cell r="KU17">
            <v>0</v>
          </cell>
          <cell r="KV17">
            <v>0</v>
          </cell>
          <cell r="KW17">
            <v>0</v>
          </cell>
          <cell r="KX17">
            <v>0</v>
          </cell>
          <cell r="KY17">
            <v>0</v>
          </cell>
          <cell r="KZ17">
            <v>0</v>
          </cell>
          <cell r="LA17">
            <v>0</v>
          </cell>
          <cell r="LB17">
            <v>0</v>
          </cell>
          <cell r="LC17">
            <v>0</v>
          </cell>
          <cell r="LD17">
            <v>0</v>
          </cell>
          <cell r="LE17">
            <v>0</v>
          </cell>
          <cell r="LF17">
            <v>0</v>
          </cell>
          <cell r="LG17">
            <v>0</v>
          </cell>
          <cell r="LH17">
            <v>0</v>
          </cell>
          <cell r="LI17">
            <v>0</v>
          </cell>
          <cell r="LJ17">
            <v>0</v>
          </cell>
          <cell r="LK17">
            <v>0</v>
          </cell>
          <cell r="LL17">
            <v>0</v>
          </cell>
          <cell r="LQ17">
            <v>0</v>
          </cell>
          <cell r="LR17">
            <v>0</v>
          </cell>
          <cell r="LS17">
            <v>0</v>
          </cell>
          <cell r="LT17">
            <v>0</v>
          </cell>
          <cell r="LU17">
            <v>0</v>
          </cell>
          <cell r="LX17">
            <v>0</v>
          </cell>
          <cell r="LY17">
            <v>0</v>
          </cell>
          <cell r="LZ17">
            <v>0</v>
          </cell>
          <cell r="MA17">
            <v>0</v>
          </cell>
          <cell r="MB17">
            <v>0</v>
          </cell>
          <cell r="MC17">
            <v>0</v>
          </cell>
          <cell r="MD17">
            <v>0</v>
          </cell>
          <cell r="ME17">
            <v>0</v>
          </cell>
          <cell r="MF17">
            <v>0</v>
          </cell>
          <cell r="MG17">
            <v>0</v>
          </cell>
          <cell r="MH17">
            <v>0</v>
          </cell>
          <cell r="MI17">
            <v>0</v>
          </cell>
          <cell r="MJ17">
            <v>0</v>
          </cell>
          <cell r="MK17">
            <v>0</v>
          </cell>
          <cell r="ML17">
            <v>0</v>
          </cell>
          <cell r="MM17">
            <v>0</v>
          </cell>
          <cell r="MN17">
            <v>0</v>
          </cell>
          <cell r="MO17">
            <v>0</v>
          </cell>
          <cell r="MP17">
            <v>0</v>
          </cell>
          <cell r="MQ17">
            <v>0</v>
          </cell>
          <cell r="MR17">
            <v>0</v>
          </cell>
          <cell r="MS17">
            <v>0</v>
          </cell>
          <cell r="MT17">
            <v>0</v>
          </cell>
          <cell r="MU17">
            <v>0</v>
          </cell>
          <cell r="MV17">
            <v>0</v>
          </cell>
          <cell r="MW17">
            <v>0</v>
          </cell>
          <cell r="MX17">
            <v>0</v>
          </cell>
          <cell r="MY17">
            <v>0</v>
          </cell>
          <cell r="MZ17">
            <v>0</v>
          </cell>
          <cell r="NA17">
            <v>0</v>
          </cell>
          <cell r="NB17">
            <v>0</v>
          </cell>
          <cell r="NC17">
            <v>0</v>
          </cell>
          <cell r="ND17">
            <v>0</v>
          </cell>
          <cell r="NE17">
            <v>0</v>
          </cell>
          <cell r="NF17">
            <v>0</v>
          </cell>
          <cell r="NG17">
            <v>0</v>
          </cell>
          <cell r="NH17">
            <v>0</v>
          </cell>
          <cell r="NI17">
            <v>0</v>
          </cell>
          <cell r="NJ17">
            <v>0</v>
          </cell>
          <cell r="NK17">
            <v>0</v>
          </cell>
          <cell r="NL17">
            <v>0</v>
          </cell>
          <cell r="NM17">
            <v>0</v>
          </cell>
          <cell r="NN17">
            <v>0</v>
          </cell>
          <cell r="NO17">
            <v>0</v>
          </cell>
          <cell r="NP17">
            <v>0</v>
          </cell>
          <cell r="NQ17">
            <v>0</v>
          </cell>
          <cell r="NR17">
            <v>0</v>
          </cell>
          <cell r="NS17">
            <v>0</v>
          </cell>
          <cell r="NT17">
            <v>0</v>
          </cell>
          <cell r="NU17">
            <v>0</v>
          </cell>
          <cell r="NV17">
            <v>0</v>
          </cell>
          <cell r="NW17">
            <v>0</v>
          </cell>
          <cell r="NX17">
            <v>0</v>
          </cell>
          <cell r="NY17">
            <v>0</v>
          </cell>
          <cell r="NZ17">
            <v>0</v>
          </cell>
          <cell r="OA17">
            <v>0</v>
          </cell>
          <cell r="OB17">
            <v>0</v>
          </cell>
          <cell r="OC17">
            <v>0</v>
          </cell>
          <cell r="OD17">
            <v>0</v>
          </cell>
          <cell r="OE17">
            <v>0</v>
          </cell>
          <cell r="OF17">
            <v>0</v>
          </cell>
          <cell r="OG17">
            <v>0</v>
          </cell>
          <cell r="OH17">
            <v>0</v>
          </cell>
          <cell r="OI17">
            <v>0</v>
          </cell>
          <cell r="OJ17">
            <v>0</v>
          </cell>
          <cell r="OL17">
            <v>0</v>
          </cell>
          <cell r="OM17">
            <v>0</v>
          </cell>
          <cell r="ON17">
            <v>0</v>
          </cell>
          <cell r="OO17">
            <v>0</v>
          </cell>
          <cell r="OP17">
            <v>0</v>
          </cell>
          <cell r="OR17">
            <v>0</v>
          </cell>
          <cell r="OT17">
            <v>2058.9576829299626</v>
          </cell>
        </row>
        <row r="18">
          <cell r="A18" t="str">
            <v>Г</v>
          </cell>
          <cell r="B18" t="str">
            <v>1.1.2.2</v>
          </cell>
          <cell r="C18" t="str">
            <v>Технологическое присоединение к электрическим сетям иных сетевых организаций, всего, в том числе:</v>
          </cell>
          <cell r="D18" t="str">
            <v>Г</v>
          </cell>
          <cell r="E18">
            <v>0</v>
          </cell>
          <cell r="H18">
            <v>0</v>
          </cell>
          <cell r="J18">
            <v>852.29004287199996</v>
          </cell>
          <cell r="K18">
            <v>0</v>
          </cell>
          <cell r="L18">
            <v>852.29004287199996</v>
          </cell>
          <cell r="M18">
            <v>0</v>
          </cell>
          <cell r="N18">
            <v>0</v>
          </cell>
          <cell r="O18">
            <v>75.508838269152477</v>
          </cell>
          <cell r="P18">
            <v>178.17639041999999</v>
          </cell>
          <cell r="Q18">
            <v>598.60481432284746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 t="str">
            <v/>
          </cell>
          <cell r="BC18" t="str">
            <v/>
          </cell>
          <cell r="BD18" t="str">
            <v/>
          </cell>
          <cell r="BE18" t="str">
            <v/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>
            <v>0</v>
          </cell>
          <cell r="CX18">
            <v>3812.2178934788185</v>
          </cell>
          <cell r="CY18">
            <v>572.7289210797162</v>
          </cell>
          <cell r="CZ18">
            <v>1552.4358180467182</v>
          </cell>
          <cell r="DA18">
            <v>1396.6332410204841</v>
          </cell>
          <cell r="DB18">
            <v>351.73938608438334</v>
          </cell>
          <cell r="DE18">
            <v>0</v>
          </cell>
          <cell r="DG18">
            <v>606.57616354999993</v>
          </cell>
          <cell r="DH18">
            <v>0</v>
          </cell>
          <cell r="DI18">
            <v>606.57616354999993</v>
          </cell>
          <cell r="DJ18">
            <v>38.906113530000006</v>
          </cell>
          <cell r="DK18">
            <v>197.33895278</v>
          </cell>
          <cell r="DL18">
            <v>344.75768944999993</v>
          </cell>
          <cell r="DM18">
            <v>25.573407790000001</v>
          </cell>
          <cell r="DN18">
            <v>277.00832313952753</v>
          </cell>
          <cell r="DS18">
            <v>142.68802315457594</v>
          </cell>
          <cell r="DT18">
            <v>56.493174655273869</v>
          </cell>
          <cell r="DU18">
            <v>49.232590688265262</v>
          </cell>
          <cell r="DV18">
            <v>28.594534641412469</v>
          </cell>
          <cell r="DW18">
            <v>28.594534641412469</v>
          </cell>
          <cell r="DX18" t="str">
            <v/>
          </cell>
          <cell r="DY18" t="str">
            <v/>
          </cell>
          <cell r="DZ18" t="str">
            <v/>
          </cell>
          <cell r="EA18" t="str">
            <v/>
          </cell>
          <cell r="EB18">
            <v>0</v>
          </cell>
          <cell r="EC18">
            <v>1004.8499368499999</v>
          </cell>
          <cell r="ED18">
            <v>348.15047532</v>
          </cell>
          <cell r="EE18">
            <v>555.31403745</v>
          </cell>
          <cell r="EF18">
            <v>28.478351160000003</v>
          </cell>
          <cell r="EG18">
            <v>72.907072920000005</v>
          </cell>
          <cell r="EH18">
            <v>323.89559782000003</v>
          </cell>
          <cell r="EI18">
            <v>224.59279934</v>
          </cell>
          <cell r="EJ18">
            <v>95.952902250000008</v>
          </cell>
          <cell r="EK18">
            <v>0</v>
          </cell>
          <cell r="EL18">
            <v>3.3498962299999997</v>
          </cell>
          <cell r="EM18">
            <v>547.04228843999999</v>
          </cell>
          <cell r="EN18">
            <v>121.44383779</v>
          </cell>
          <cell r="EO18">
            <v>392.27474761999997</v>
          </cell>
          <cell r="EP18">
            <v>24.389055679999998</v>
          </cell>
          <cell r="EQ18">
            <v>8.9346473500000005</v>
          </cell>
          <cell r="ER18">
            <v>133.91205059000001</v>
          </cell>
          <cell r="ES18">
            <v>2.1138381900000001</v>
          </cell>
          <cell r="ET18">
            <v>67.086387580000007</v>
          </cell>
          <cell r="EU18">
            <v>4.0892954799999996</v>
          </cell>
          <cell r="EV18">
            <v>60.62252934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 t="str">
            <v/>
          </cell>
          <cell r="FH18" t="str">
            <v/>
          </cell>
          <cell r="FI18" t="str">
            <v/>
          </cell>
          <cell r="FJ18" t="str">
            <v/>
          </cell>
          <cell r="FK18">
            <v>0</v>
          </cell>
          <cell r="FN18">
            <v>3102.5564480438834</v>
          </cell>
          <cell r="FO18">
            <v>0</v>
          </cell>
          <cell r="FP18">
            <v>175.58</v>
          </cell>
          <cell r="FQ18">
            <v>0</v>
          </cell>
          <cell r="FR18">
            <v>697.62100000000009</v>
          </cell>
          <cell r="FS18">
            <v>695.62100000000009</v>
          </cell>
          <cell r="FT18">
            <v>2</v>
          </cell>
          <cell r="FU18">
            <v>0</v>
          </cell>
          <cell r="FV18">
            <v>162</v>
          </cell>
          <cell r="FW18">
            <v>0</v>
          </cell>
          <cell r="FX18">
            <v>162</v>
          </cell>
          <cell r="FZ18">
            <v>604.26295830000004</v>
          </cell>
          <cell r="GA18">
            <v>0</v>
          </cell>
          <cell r="GB18">
            <v>10.842000000000002</v>
          </cell>
          <cell r="GC18">
            <v>0</v>
          </cell>
          <cell r="GD18">
            <v>18.175000000000001</v>
          </cell>
          <cell r="GE18">
            <v>18.175000000000001</v>
          </cell>
          <cell r="GF18">
            <v>0</v>
          </cell>
          <cell r="GG18">
            <v>0</v>
          </cell>
          <cell r="GH18">
            <v>112</v>
          </cell>
          <cell r="GI18">
            <v>0</v>
          </cell>
          <cell r="GJ18">
            <v>112</v>
          </cell>
          <cell r="GK18">
            <v>514.82344348999948</v>
          </cell>
          <cell r="GL18">
            <v>0</v>
          </cell>
          <cell r="GM18">
            <v>0</v>
          </cell>
          <cell r="GN18">
            <v>0</v>
          </cell>
          <cell r="GO18">
            <v>59.307000000000002</v>
          </cell>
          <cell r="GP18">
            <v>59.307000000000002</v>
          </cell>
          <cell r="GQ18">
            <v>0</v>
          </cell>
          <cell r="GR18">
            <v>0</v>
          </cell>
          <cell r="GS18">
            <v>1</v>
          </cell>
          <cell r="GT18">
            <v>0</v>
          </cell>
          <cell r="GU18">
            <v>1</v>
          </cell>
          <cell r="GV18">
            <v>475.62674384858701</v>
          </cell>
          <cell r="GW18">
            <v>0</v>
          </cell>
          <cell r="GX18">
            <v>0</v>
          </cell>
          <cell r="GY18">
            <v>0</v>
          </cell>
          <cell r="GZ18">
            <v>53</v>
          </cell>
          <cell r="HA18">
            <v>53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0</v>
          </cell>
          <cell r="IA18">
            <v>0</v>
          </cell>
          <cell r="IB18">
            <v>0</v>
          </cell>
          <cell r="IC18">
            <v>39.196699641412465</v>
          </cell>
          <cell r="ID18">
            <v>0</v>
          </cell>
          <cell r="IE18">
            <v>0</v>
          </cell>
          <cell r="IF18">
            <v>0</v>
          </cell>
          <cell r="IG18">
            <v>6.3069999999999995</v>
          </cell>
          <cell r="IH18">
            <v>6.3069999999999995</v>
          </cell>
          <cell r="II18">
            <v>0</v>
          </cell>
          <cell r="IJ18">
            <v>0</v>
          </cell>
          <cell r="IK18">
            <v>1</v>
          </cell>
          <cell r="IL18">
            <v>0</v>
          </cell>
          <cell r="IM18">
            <v>1</v>
          </cell>
          <cell r="IN18">
            <v>39.196699641412465</v>
          </cell>
          <cell r="IO18">
            <v>0</v>
          </cell>
          <cell r="IP18">
            <v>0</v>
          </cell>
          <cell r="IQ18">
            <v>0</v>
          </cell>
          <cell r="IR18">
            <v>6.3069999999999995</v>
          </cell>
          <cell r="IS18">
            <v>6.3069999999999995</v>
          </cell>
          <cell r="IT18">
            <v>0</v>
          </cell>
          <cell r="IU18">
            <v>0</v>
          </cell>
          <cell r="IV18">
            <v>1</v>
          </cell>
          <cell r="IW18">
            <v>0</v>
          </cell>
          <cell r="IX18">
            <v>1</v>
          </cell>
          <cell r="IY18">
            <v>660.58093822000001</v>
          </cell>
          <cell r="IZ18">
            <v>0</v>
          </cell>
          <cell r="JA18">
            <v>0</v>
          </cell>
          <cell r="JB18">
            <v>0</v>
          </cell>
          <cell r="JC18">
            <v>70.81450000000001</v>
          </cell>
          <cell r="JD18">
            <v>70.81450000000001</v>
          </cell>
          <cell r="JE18">
            <v>0</v>
          </cell>
          <cell r="JF18">
            <v>0</v>
          </cell>
          <cell r="JG18">
            <v>15</v>
          </cell>
          <cell r="JH18">
            <v>0</v>
          </cell>
          <cell r="JI18">
            <v>15</v>
          </cell>
          <cell r="JJ18">
            <v>2.0477729099999999</v>
          </cell>
          <cell r="JK18">
            <v>0</v>
          </cell>
          <cell r="JL18">
            <v>0</v>
          </cell>
          <cell r="JM18">
            <v>0</v>
          </cell>
          <cell r="JN18">
            <v>0.73250000000000004</v>
          </cell>
          <cell r="JO18">
            <v>0.73250000000000004</v>
          </cell>
          <cell r="JP18">
            <v>0</v>
          </cell>
          <cell r="JQ18">
            <v>0</v>
          </cell>
          <cell r="JR18">
            <v>0</v>
          </cell>
          <cell r="JS18">
            <v>0</v>
          </cell>
          <cell r="JT18">
            <v>0</v>
          </cell>
          <cell r="JU18">
            <v>102.93556298</v>
          </cell>
          <cell r="JV18">
            <v>0</v>
          </cell>
          <cell r="JW18">
            <v>0</v>
          </cell>
          <cell r="JX18">
            <v>0</v>
          </cell>
          <cell r="JY18">
            <v>3.4590000000000001</v>
          </cell>
          <cell r="JZ18">
            <v>3.4590000000000001</v>
          </cell>
          <cell r="KA18">
            <v>0</v>
          </cell>
          <cell r="KB18">
            <v>0</v>
          </cell>
          <cell r="KC18">
            <v>4</v>
          </cell>
          <cell r="KD18">
            <v>0</v>
          </cell>
          <cell r="KE18">
            <v>4</v>
          </cell>
          <cell r="KF18">
            <v>555.59760232999997</v>
          </cell>
          <cell r="KG18">
            <v>0</v>
          </cell>
          <cell r="KH18">
            <v>0</v>
          </cell>
          <cell r="KI18">
            <v>0</v>
          </cell>
          <cell r="KJ18">
            <v>66.623000000000005</v>
          </cell>
          <cell r="KK18">
            <v>66.623000000000005</v>
          </cell>
          <cell r="KL18">
            <v>0</v>
          </cell>
          <cell r="KM18">
            <v>0</v>
          </cell>
          <cell r="KN18">
            <v>11</v>
          </cell>
          <cell r="KO18">
            <v>0</v>
          </cell>
          <cell r="KP18">
            <v>11</v>
          </cell>
          <cell r="KQ18">
            <v>0</v>
          </cell>
          <cell r="KR18">
            <v>0</v>
          </cell>
          <cell r="KS18">
            <v>0</v>
          </cell>
          <cell r="KT18">
            <v>0</v>
          </cell>
          <cell r="KU18">
            <v>0</v>
          </cell>
          <cell r="KV18">
            <v>0</v>
          </cell>
          <cell r="KW18">
            <v>0</v>
          </cell>
          <cell r="KX18">
            <v>0</v>
          </cell>
          <cell r="KY18">
            <v>0</v>
          </cell>
          <cell r="KZ18">
            <v>0</v>
          </cell>
          <cell r="LA18">
            <v>0</v>
          </cell>
          <cell r="LB18">
            <v>0</v>
          </cell>
          <cell r="LC18">
            <v>0</v>
          </cell>
          <cell r="LD18">
            <v>0</v>
          </cell>
          <cell r="LE18">
            <v>0</v>
          </cell>
          <cell r="LF18">
            <v>0</v>
          </cell>
          <cell r="LG18">
            <v>0</v>
          </cell>
          <cell r="LH18">
            <v>0</v>
          </cell>
          <cell r="LI18">
            <v>0</v>
          </cell>
          <cell r="LJ18">
            <v>0</v>
          </cell>
          <cell r="LK18">
            <v>0</v>
          </cell>
          <cell r="LL18">
            <v>0</v>
          </cell>
          <cell r="LQ18">
            <v>0</v>
          </cell>
          <cell r="LR18">
            <v>0</v>
          </cell>
          <cell r="LS18">
            <v>0</v>
          </cell>
          <cell r="LT18">
            <v>0</v>
          </cell>
          <cell r="LU18">
            <v>0</v>
          </cell>
          <cell r="LX18">
            <v>0</v>
          </cell>
          <cell r="LY18">
            <v>0</v>
          </cell>
          <cell r="LZ18">
            <v>0</v>
          </cell>
          <cell r="MA18">
            <v>0</v>
          </cell>
          <cell r="MB18">
            <v>0</v>
          </cell>
          <cell r="MC18">
            <v>0</v>
          </cell>
          <cell r="MD18">
            <v>0</v>
          </cell>
          <cell r="ME18">
            <v>0</v>
          </cell>
          <cell r="MF18">
            <v>0</v>
          </cell>
          <cell r="MG18">
            <v>0</v>
          </cell>
          <cell r="MH18">
            <v>0</v>
          </cell>
          <cell r="MI18">
            <v>0</v>
          </cell>
          <cell r="MJ18">
            <v>0</v>
          </cell>
          <cell r="MK18">
            <v>0</v>
          </cell>
          <cell r="ML18">
            <v>0</v>
          </cell>
          <cell r="MM18">
            <v>0</v>
          </cell>
          <cell r="MN18">
            <v>0</v>
          </cell>
          <cell r="MO18">
            <v>0</v>
          </cell>
          <cell r="MP18">
            <v>0</v>
          </cell>
          <cell r="MQ18">
            <v>0</v>
          </cell>
          <cell r="MR18">
            <v>0</v>
          </cell>
          <cell r="MS18">
            <v>0</v>
          </cell>
          <cell r="MT18">
            <v>0</v>
          </cell>
          <cell r="MU18">
            <v>0</v>
          </cell>
          <cell r="MV18">
            <v>0</v>
          </cell>
          <cell r="MW18">
            <v>0</v>
          </cell>
          <cell r="MX18">
            <v>0</v>
          </cell>
          <cell r="MY18">
            <v>0</v>
          </cell>
          <cell r="MZ18">
            <v>0</v>
          </cell>
          <cell r="NA18">
            <v>0</v>
          </cell>
          <cell r="NB18">
            <v>0</v>
          </cell>
          <cell r="NC18">
            <v>0</v>
          </cell>
          <cell r="ND18">
            <v>0</v>
          </cell>
          <cell r="NE18">
            <v>0</v>
          </cell>
          <cell r="NF18">
            <v>0</v>
          </cell>
          <cell r="NG18">
            <v>0</v>
          </cell>
          <cell r="NH18">
            <v>0</v>
          </cell>
          <cell r="NI18">
            <v>0</v>
          </cell>
          <cell r="NJ18">
            <v>0</v>
          </cell>
          <cell r="NK18">
            <v>0</v>
          </cell>
          <cell r="NL18">
            <v>0</v>
          </cell>
          <cell r="NM18">
            <v>0</v>
          </cell>
          <cell r="NN18">
            <v>0</v>
          </cell>
          <cell r="NO18">
            <v>0</v>
          </cell>
          <cell r="NP18">
            <v>0</v>
          </cell>
          <cell r="NQ18">
            <v>0</v>
          </cell>
          <cell r="NR18">
            <v>0</v>
          </cell>
          <cell r="NS18">
            <v>0</v>
          </cell>
          <cell r="NT18">
            <v>0</v>
          </cell>
          <cell r="NU18">
            <v>0</v>
          </cell>
          <cell r="NV18">
            <v>0</v>
          </cell>
          <cell r="NW18">
            <v>0</v>
          </cell>
          <cell r="NX18">
            <v>0</v>
          </cell>
          <cell r="NY18">
            <v>0</v>
          </cell>
          <cell r="NZ18">
            <v>0</v>
          </cell>
          <cell r="OA18">
            <v>0</v>
          </cell>
          <cell r="OB18">
            <v>0</v>
          </cell>
          <cell r="OC18">
            <v>0</v>
          </cell>
          <cell r="OD18">
            <v>0</v>
          </cell>
          <cell r="OE18">
            <v>0</v>
          </cell>
          <cell r="OF18">
            <v>0</v>
          </cell>
          <cell r="OG18">
            <v>0</v>
          </cell>
          <cell r="OH18">
            <v>0</v>
          </cell>
          <cell r="OI18">
            <v>0</v>
          </cell>
          <cell r="OJ18">
            <v>0</v>
          </cell>
          <cell r="OL18">
            <v>0</v>
          </cell>
          <cell r="OM18">
            <v>0</v>
          </cell>
          <cell r="ON18">
            <v>0</v>
          </cell>
          <cell r="OO18">
            <v>0</v>
          </cell>
          <cell r="OP18">
            <v>0</v>
          </cell>
          <cell r="OR18">
            <v>0</v>
          </cell>
          <cell r="OT18">
            <v>2058.9576829299626</v>
          </cell>
        </row>
        <row r="19">
          <cell r="A19" t="str">
            <v>Г</v>
          </cell>
          <cell r="B19" t="str">
            <v>1.1.3</v>
          </cell>
          <cell r="C19" t="str">
            <v xml:space="preserve">Технологическое присоединение объектов по производству электрической энергии всего, в том числе: </v>
          </cell>
          <cell r="D19" t="str">
            <v>Г</v>
          </cell>
          <cell r="E19">
            <v>1024.8345271550961</v>
          </cell>
          <cell r="H19">
            <v>1106.7092502519999</v>
          </cell>
          <cell r="J19">
            <v>1487.3319709550963</v>
          </cell>
          <cell r="K19">
            <v>635.04192808309631</v>
          </cell>
          <cell r="L19">
            <v>852.29004287199996</v>
          </cell>
          <cell r="M19">
            <v>0</v>
          </cell>
          <cell r="N19">
            <v>0</v>
          </cell>
          <cell r="O19">
            <v>75.508838269152477</v>
          </cell>
          <cell r="P19">
            <v>178.17639041999999</v>
          </cell>
          <cell r="Q19">
            <v>598.60481432284746</v>
          </cell>
          <cell r="R19">
            <v>168.37186732239959</v>
          </cell>
          <cell r="S19">
            <v>0</v>
          </cell>
          <cell r="T19">
            <v>0</v>
          </cell>
          <cell r="U19">
            <v>0</v>
          </cell>
          <cell r="V19">
            <v>168.37186732239959</v>
          </cell>
          <cell r="W19">
            <v>0</v>
          </cell>
          <cell r="X19">
            <v>168.37186732239959</v>
          </cell>
          <cell r="Y19">
            <v>0</v>
          </cell>
          <cell r="Z19">
            <v>0</v>
          </cell>
          <cell r="AA19">
            <v>0</v>
          </cell>
          <cell r="AB19">
            <v>168.37186732239959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1</v>
          </cell>
          <cell r="BC19" t="str">
            <v/>
          </cell>
          <cell r="BD19" t="str">
            <v/>
          </cell>
          <cell r="BE19" t="str">
            <v/>
          </cell>
          <cell r="BF19" t="str">
            <v>1</v>
          </cell>
          <cell r="BG19">
            <v>716.91665118000003</v>
          </cell>
          <cell r="BH19">
            <v>0</v>
          </cell>
          <cell r="BI19">
            <v>0</v>
          </cell>
          <cell r="BJ19">
            <v>0</v>
          </cell>
          <cell r="BK19">
            <v>665.90015373000006</v>
          </cell>
          <cell r="BL19">
            <v>51.016497449999996</v>
          </cell>
          <cell r="BM19">
            <v>192.89523161999998</v>
          </cell>
          <cell r="BN19">
            <v>0</v>
          </cell>
          <cell r="BO19">
            <v>0</v>
          </cell>
          <cell r="BP19">
            <v>0</v>
          </cell>
          <cell r="BQ19">
            <v>144.47558666999998</v>
          </cell>
          <cell r="BR19">
            <v>48.419644949999999</v>
          </cell>
          <cell r="BS19">
            <v>30.54322822</v>
          </cell>
          <cell r="BT19">
            <v>0</v>
          </cell>
          <cell r="BU19">
            <v>0</v>
          </cell>
          <cell r="BV19">
            <v>0</v>
          </cell>
          <cell r="BW19">
            <v>27.946375719999999</v>
          </cell>
          <cell r="BX19">
            <v>2.5968525000000002</v>
          </cell>
          <cell r="BY19">
            <v>493.47819134000002</v>
          </cell>
          <cell r="BZ19">
            <v>0</v>
          </cell>
          <cell r="CA19">
            <v>0</v>
          </cell>
          <cell r="CB19">
            <v>0</v>
          </cell>
          <cell r="CC19">
            <v>493.47819134000002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1</v>
          </cell>
          <cell r="CR19">
            <v>2</v>
          </cell>
          <cell r="CS19" t="str">
            <v/>
          </cell>
          <cell r="CT19" t="str">
            <v/>
          </cell>
          <cell r="CU19" t="str">
            <v>1 2</v>
          </cell>
          <cell r="CX19">
            <v>3812.2178934788185</v>
          </cell>
          <cell r="CY19">
            <v>572.7289210797162</v>
          </cell>
          <cell r="CZ19">
            <v>1552.4358180467182</v>
          </cell>
          <cell r="DA19">
            <v>1396.6332410204841</v>
          </cell>
          <cell r="DB19">
            <v>351.73938608438334</v>
          </cell>
          <cell r="DE19">
            <v>1060.2290075199999</v>
          </cell>
          <cell r="DG19">
            <v>1055.4327643248273</v>
          </cell>
          <cell r="DH19">
            <v>448.85660077482737</v>
          </cell>
          <cell r="DI19">
            <v>606.57616354999993</v>
          </cell>
          <cell r="DJ19">
            <v>38.906113530000006</v>
          </cell>
          <cell r="DK19">
            <v>197.33895278</v>
          </cell>
          <cell r="DL19">
            <v>344.75768944999993</v>
          </cell>
          <cell r="DM19">
            <v>25.573407790000001</v>
          </cell>
          <cell r="DN19">
            <v>277.00832313952753</v>
          </cell>
          <cell r="DS19">
            <v>142.68802315457594</v>
          </cell>
          <cell r="DT19">
            <v>56.493174655273869</v>
          </cell>
          <cell r="DU19">
            <v>49.232590688265262</v>
          </cell>
          <cell r="DV19">
            <v>28.594534641412469</v>
          </cell>
          <cell r="DW19">
            <v>28.594534641412469</v>
          </cell>
          <cell r="DX19">
            <v>1</v>
          </cell>
          <cell r="DY19">
            <v>2</v>
          </cell>
          <cell r="DZ19">
            <v>3</v>
          </cell>
          <cell r="EA19" t="str">
            <v/>
          </cell>
          <cell r="EB19" t="str">
            <v>1 2 3</v>
          </cell>
          <cell r="EC19">
            <v>1004.8499368499999</v>
          </cell>
          <cell r="ED19">
            <v>348.15047532</v>
          </cell>
          <cell r="EE19">
            <v>555.31403745</v>
          </cell>
          <cell r="EF19">
            <v>28.478351160000003</v>
          </cell>
          <cell r="EG19">
            <v>72.907072920000005</v>
          </cell>
          <cell r="EH19">
            <v>323.89559782000003</v>
          </cell>
          <cell r="EI19">
            <v>224.59279934</v>
          </cell>
          <cell r="EJ19">
            <v>95.952902250000008</v>
          </cell>
          <cell r="EK19">
            <v>0</v>
          </cell>
          <cell r="EL19">
            <v>3.3498962299999997</v>
          </cell>
          <cell r="EM19">
            <v>547.04228843999999</v>
          </cell>
          <cell r="EN19">
            <v>121.44383779</v>
          </cell>
          <cell r="EO19">
            <v>392.27474761999997</v>
          </cell>
          <cell r="EP19">
            <v>24.389055679999998</v>
          </cell>
          <cell r="EQ19">
            <v>8.9346473500000005</v>
          </cell>
          <cell r="ER19">
            <v>133.91205059000001</v>
          </cell>
          <cell r="ES19">
            <v>2.1138381900000001</v>
          </cell>
          <cell r="ET19">
            <v>67.086387580000007</v>
          </cell>
          <cell r="EU19">
            <v>4.0892954799999996</v>
          </cell>
          <cell r="EV19">
            <v>60.62252934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 t="str">
            <v/>
          </cell>
          <cell r="FH19" t="str">
            <v/>
          </cell>
          <cell r="FI19" t="str">
            <v/>
          </cell>
          <cell r="FJ19">
            <v>4</v>
          </cell>
          <cell r="FK19" t="str">
            <v>4</v>
          </cell>
          <cell r="FN19">
            <v>3102.5564480438834</v>
          </cell>
          <cell r="FO19">
            <v>0</v>
          </cell>
          <cell r="FP19">
            <v>175.58</v>
          </cell>
          <cell r="FQ19">
            <v>0</v>
          </cell>
          <cell r="FR19">
            <v>697.62100000000009</v>
          </cell>
          <cell r="FS19">
            <v>695.62100000000009</v>
          </cell>
          <cell r="FT19">
            <v>2</v>
          </cell>
          <cell r="FU19">
            <v>0</v>
          </cell>
          <cell r="FV19">
            <v>162</v>
          </cell>
          <cell r="FW19">
            <v>0</v>
          </cell>
          <cell r="FX19">
            <v>162</v>
          </cell>
          <cell r="FZ19">
            <v>604.26295830000004</v>
          </cell>
          <cell r="GA19">
            <v>0</v>
          </cell>
          <cell r="GB19">
            <v>10.842000000000002</v>
          </cell>
          <cell r="GC19">
            <v>0</v>
          </cell>
          <cell r="GD19">
            <v>18.175000000000001</v>
          </cell>
          <cell r="GE19">
            <v>18.175000000000001</v>
          </cell>
          <cell r="GF19">
            <v>0</v>
          </cell>
          <cell r="GG19">
            <v>0</v>
          </cell>
          <cell r="GH19">
            <v>112</v>
          </cell>
          <cell r="GI19">
            <v>0</v>
          </cell>
          <cell r="GJ19">
            <v>112</v>
          </cell>
          <cell r="GK19">
            <v>514.82344348999948</v>
          </cell>
          <cell r="GL19">
            <v>0</v>
          </cell>
          <cell r="GM19">
            <v>0</v>
          </cell>
          <cell r="GN19">
            <v>0</v>
          </cell>
          <cell r="GO19">
            <v>59.307000000000002</v>
          </cell>
          <cell r="GP19">
            <v>59.307000000000002</v>
          </cell>
          <cell r="GQ19">
            <v>0</v>
          </cell>
          <cell r="GR19">
            <v>0</v>
          </cell>
          <cell r="GS19">
            <v>1</v>
          </cell>
          <cell r="GT19">
            <v>0</v>
          </cell>
          <cell r="GU19">
            <v>1</v>
          </cell>
          <cell r="GV19">
            <v>475.62674384858701</v>
          </cell>
          <cell r="GW19">
            <v>0</v>
          </cell>
          <cell r="GX19">
            <v>0</v>
          </cell>
          <cell r="GY19">
            <v>0</v>
          </cell>
          <cell r="GZ19">
            <v>53</v>
          </cell>
          <cell r="HA19">
            <v>53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39.196699641412465</v>
          </cell>
          <cell r="ID19">
            <v>0</v>
          </cell>
          <cell r="IE19">
            <v>0</v>
          </cell>
          <cell r="IF19">
            <v>0</v>
          </cell>
          <cell r="IG19">
            <v>6.3069999999999995</v>
          </cell>
          <cell r="IH19">
            <v>6.3069999999999995</v>
          </cell>
          <cell r="II19">
            <v>0</v>
          </cell>
          <cell r="IJ19">
            <v>0</v>
          </cell>
          <cell r="IK19">
            <v>1</v>
          </cell>
          <cell r="IL19">
            <v>0</v>
          </cell>
          <cell r="IM19">
            <v>1</v>
          </cell>
          <cell r="IN19">
            <v>39.196699641412465</v>
          </cell>
          <cell r="IO19">
            <v>0</v>
          </cell>
          <cell r="IP19">
            <v>0</v>
          </cell>
          <cell r="IQ19">
            <v>0</v>
          </cell>
          <cell r="IR19">
            <v>6.3069999999999995</v>
          </cell>
          <cell r="IS19">
            <v>6.3069999999999995</v>
          </cell>
          <cell r="IT19">
            <v>0</v>
          </cell>
          <cell r="IU19">
            <v>0</v>
          </cell>
          <cell r="IV19">
            <v>1</v>
          </cell>
          <cell r="IW19">
            <v>0</v>
          </cell>
          <cell r="IX19">
            <v>1</v>
          </cell>
          <cell r="IY19">
            <v>660.58093822000001</v>
          </cell>
          <cell r="IZ19">
            <v>0</v>
          </cell>
          <cell r="JA19">
            <v>0</v>
          </cell>
          <cell r="JB19">
            <v>0</v>
          </cell>
          <cell r="JC19">
            <v>70.81450000000001</v>
          </cell>
          <cell r="JD19">
            <v>70.81450000000001</v>
          </cell>
          <cell r="JE19">
            <v>0</v>
          </cell>
          <cell r="JF19">
            <v>0</v>
          </cell>
          <cell r="JG19">
            <v>15</v>
          </cell>
          <cell r="JH19">
            <v>0</v>
          </cell>
          <cell r="JI19">
            <v>15</v>
          </cell>
          <cell r="JJ19">
            <v>2.0477729099999999</v>
          </cell>
          <cell r="JK19">
            <v>0</v>
          </cell>
          <cell r="JL19">
            <v>0</v>
          </cell>
          <cell r="JM19">
            <v>0</v>
          </cell>
          <cell r="JN19">
            <v>0.73250000000000004</v>
          </cell>
          <cell r="JO19">
            <v>0.73250000000000004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0</v>
          </cell>
          <cell r="JU19">
            <v>102.93556298</v>
          </cell>
          <cell r="JV19">
            <v>0</v>
          </cell>
          <cell r="JW19">
            <v>0</v>
          </cell>
          <cell r="JX19">
            <v>0</v>
          </cell>
          <cell r="JY19">
            <v>3.4590000000000001</v>
          </cell>
          <cell r="JZ19">
            <v>3.4590000000000001</v>
          </cell>
          <cell r="KA19">
            <v>0</v>
          </cell>
          <cell r="KB19">
            <v>0</v>
          </cell>
          <cell r="KC19">
            <v>4</v>
          </cell>
          <cell r="KD19">
            <v>0</v>
          </cell>
          <cell r="KE19">
            <v>4</v>
          </cell>
          <cell r="KF19">
            <v>555.59760232999997</v>
          </cell>
          <cell r="KG19">
            <v>0</v>
          </cell>
          <cell r="KH19">
            <v>0</v>
          </cell>
          <cell r="KI19">
            <v>0</v>
          </cell>
          <cell r="KJ19">
            <v>66.623000000000005</v>
          </cell>
          <cell r="KK19">
            <v>66.623000000000005</v>
          </cell>
          <cell r="KL19">
            <v>0</v>
          </cell>
          <cell r="KM19">
            <v>0</v>
          </cell>
          <cell r="KN19">
            <v>11</v>
          </cell>
          <cell r="KO19">
            <v>0</v>
          </cell>
          <cell r="KP19">
            <v>11</v>
          </cell>
          <cell r="KQ19">
            <v>0</v>
          </cell>
          <cell r="KR19">
            <v>0</v>
          </cell>
          <cell r="KS19">
            <v>0</v>
          </cell>
          <cell r="KT19">
            <v>0</v>
          </cell>
          <cell r="KU19">
            <v>0</v>
          </cell>
          <cell r="KV19">
            <v>0</v>
          </cell>
          <cell r="KW19">
            <v>0</v>
          </cell>
          <cell r="KX19">
            <v>0</v>
          </cell>
          <cell r="KY19">
            <v>0</v>
          </cell>
          <cell r="KZ19">
            <v>0</v>
          </cell>
          <cell r="LA19">
            <v>0</v>
          </cell>
          <cell r="LB19">
            <v>0</v>
          </cell>
          <cell r="LC19">
            <v>0</v>
          </cell>
          <cell r="LD19">
            <v>0</v>
          </cell>
          <cell r="LE19">
            <v>0</v>
          </cell>
          <cell r="LF19">
            <v>0</v>
          </cell>
          <cell r="LG19">
            <v>0</v>
          </cell>
          <cell r="LH19">
            <v>0</v>
          </cell>
          <cell r="LI19">
            <v>0</v>
          </cell>
          <cell r="LJ19">
            <v>0</v>
          </cell>
          <cell r="LK19">
            <v>0</v>
          </cell>
          <cell r="LL19">
            <v>0</v>
          </cell>
          <cell r="LQ19">
            <v>0</v>
          </cell>
          <cell r="LR19">
            <v>0</v>
          </cell>
          <cell r="LS19">
            <v>0</v>
          </cell>
          <cell r="LT19">
            <v>0</v>
          </cell>
          <cell r="LU19">
            <v>0</v>
          </cell>
          <cell r="LX19">
            <v>0</v>
          </cell>
          <cell r="LY19">
            <v>0</v>
          </cell>
          <cell r="LZ19">
            <v>0</v>
          </cell>
          <cell r="MA19">
            <v>0</v>
          </cell>
          <cell r="MB19">
            <v>0</v>
          </cell>
          <cell r="MC19">
            <v>0</v>
          </cell>
          <cell r="MD19">
            <v>0</v>
          </cell>
          <cell r="ME19">
            <v>0</v>
          </cell>
          <cell r="MF19">
            <v>0</v>
          </cell>
          <cell r="MG19">
            <v>0</v>
          </cell>
          <cell r="MH19">
            <v>0</v>
          </cell>
          <cell r="MI19">
            <v>0</v>
          </cell>
          <cell r="MJ19">
            <v>0</v>
          </cell>
          <cell r="MK19">
            <v>0</v>
          </cell>
          <cell r="ML19">
            <v>0</v>
          </cell>
          <cell r="MM19">
            <v>0</v>
          </cell>
          <cell r="MN19">
            <v>0</v>
          </cell>
          <cell r="MO19">
            <v>0</v>
          </cell>
          <cell r="MP19">
            <v>0</v>
          </cell>
          <cell r="MQ19">
            <v>0</v>
          </cell>
          <cell r="MR19">
            <v>0</v>
          </cell>
          <cell r="MS19">
            <v>0</v>
          </cell>
          <cell r="MT19">
            <v>0</v>
          </cell>
          <cell r="MU19">
            <v>0</v>
          </cell>
          <cell r="MV19">
            <v>0</v>
          </cell>
          <cell r="MW19">
            <v>0</v>
          </cell>
          <cell r="MX19">
            <v>0</v>
          </cell>
          <cell r="MY19">
            <v>0</v>
          </cell>
          <cell r="MZ19">
            <v>0</v>
          </cell>
          <cell r="NA19">
            <v>0</v>
          </cell>
          <cell r="NB19">
            <v>0</v>
          </cell>
          <cell r="NC19">
            <v>0</v>
          </cell>
          <cell r="ND19">
            <v>0</v>
          </cell>
          <cell r="NE19">
            <v>0</v>
          </cell>
          <cell r="NF19">
            <v>0</v>
          </cell>
          <cell r="NG19">
            <v>0</v>
          </cell>
          <cell r="NH19">
            <v>0</v>
          </cell>
          <cell r="NI19">
            <v>0</v>
          </cell>
          <cell r="NJ19">
            <v>0</v>
          </cell>
          <cell r="NK19">
            <v>0</v>
          </cell>
          <cell r="NL19">
            <v>0</v>
          </cell>
          <cell r="NM19">
            <v>0</v>
          </cell>
          <cell r="NN19">
            <v>0</v>
          </cell>
          <cell r="NO19">
            <v>0</v>
          </cell>
          <cell r="NP19">
            <v>0</v>
          </cell>
          <cell r="NQ19">
            <v>0</v>
          </cell>
          <cell r="NR19">
            <v>0</v>
          </cell>
          <cell r="NS19">
            <v>0</v>
          </cell>
          <cell r="NT19">
            <v>0</v>
          </cell>
          <cell r="NU19">
            <v>0</v>
          </cell>
          <cell r="NV19">
            <v>0</v>
          </cell>
          <cell r="NW19">
            <v>0</v>
          </cell>
          <cell r="NX19">
            <v>0</v>
          </cell>
          <cell r="NY19">
            <v>0</v>
          </cell>
          <cell r="NZ19">
            <v>0</v>
          </cell>
          <cell r="OA19">
            <v>0</v>
          </cell>
          <cell r="OB19">
            <v>0</v>
          </cell>
          <cell r="OC19">
            <v>0</v>
          </cell>
          <cell r="OD19">
            <v>0</v>
          </cell>
          <cell r="OE19">
            <v>0</v>
          </cell>
          <cell r="OF19">
            <v>0</v>
          </cell>
          <cell r="OG19">
            <v>0</v>
          </cell>
          <cell r="OH19">
            <v>0</v>
          </cell>
          <cell r="OI19">
            <v>0</v>
          </cell>
          <cell r="OJ19">
            <v>0</v>
          </cell>
          <cell r="OL19">
            <v>0</v>
          </cell>
          <cell r="OM19">
            <v>0</v>
          </cell>
          <cell r="ON19">
            <v>0</v>
          </cell>
          <cell r="OO19">
            <v>0</v>
          </cell>
          <cell r="OP19">
            <v>0</v>
          </cell>
          <cell r="OR19">
            <v>0</v>
          </cell>
          <cell r="OT19">
            <v>2058.9576829299626</v>
          </cell>
        </row>
        <row r="20">
          <cell r="A20" t="str">
            <v>Г</v>
          </cell>
          <cell r="B20" t="str">
            <v>1.1.3.1</v>
          </cell>
          <cell r="C20" t="str">
            <v>Грозненская ТЭС, всего, в том числе:</v>
          </cell>
          <cell r="D20" t="str">
            <v>Г</v>
          </cell>
          <cell r="E20">
            <v>1024.8345271550961</v>
          </cell>
          <cell r="H20">
            <v>1106.7092502519999</v>
          </cell>
          <cell r="J20">
            <v>1487.3319709550963</v>
          </cell>
          <cell r="K20">
            <v>635.04192808309631</v>
          </cell>
          <cell r="L20">
            <v>852.29004287199996</v>
          </cell>
          <cell r="M20">
            <v>0</v>
          </cell>
          <cell r="N20">
            <v>0</v>
          </cell>
          <cell r="O20">
            <v>75.508838269152477</v>
          </cell>
          <cell r="P20">
            <v>178.17639041999999</v>
          </cell>
          <cell r="Q20">
            <v>598.60481432284746</v>
          </cell>
          <cell r="R20">
            <v>168.37186732239959</v>
          </cell>
          <cell r="S20">
            <v>0</v>
          </cell>
          <cell r="T20">
            <v>0</v>
          </cell>
          <cell r="U20">
            <v>0</v>
          </cell>
          <cell r="V20">
            <v>168.37186732239959</v>
          </cell>
          <cell r="W20">
            <v>0</v>
          </cell>
          <cell r="X20">
            <v>168.37186732239959</v>
          </cell>
          <cell r="Y20">
            <v>0</v>
          </cell>
          <cell r="Z20">
            <v>0</v>
          </cell>
          <cell r="AA20">
            <v>0</v>
          </cell>
          <cell r="AB20">
            <v>168.37186732239959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1</v>
          </cell>
          <cell r="BC20" t="str">
            <v/>
          </cell>
          <cell r="BD20" t="str">
            <v/>
          </cell>
          <cell r="BE20" t="str">
            <v/>
          </cell>
          <cell r="BF20" t="str">
            <v>1</v>
          </cell>
          <cell r="BG20">
            <v>716.91665118000003</v>
          </cell>
          <cell r="BH20">
            <v>0</v>
          </cell>
          <cell r="BI20">
            <v>0</v>
          </cell>
          <cell r="BJ20">
            <v>0</v>
          </cell>
          <cell r="BK20">
            <v>665.90015373000006</v>
          </cell>
          <cell r="BL20">
            <v>51.016497449999996</v>
          </cell>
          <cell r="BM20">
            <v>192.89523161999998</v>
          </cell>
          <cell r="BN20">
            <v>0</v>
          </cell>
          <cell r="BO20">
            <v>0</v>
          </cell>
          <cell r="BP20">
            <v>0</v>
          </cell>
          <cell r="BQ20">
            <v>144.47558666999998</v>
          </cell>
          <cell r="BR20">
            <v>48.419644949999999</v>
          </cell>
          <cell r="BS20">
            <v>30.54322822</v>
          </cell>
          <cell r="BT20">
            <v>0</v>
          </cell>
          <cell r="BU20">
            <v>0</v>
          </cell>
          <cell r="BV20">
            <v>0</v>
          </cell>
          <cell r="BW20">
            <v>27.946375719999999</v>
          </cell>
          <cell r="BX20">
            <v>2.5968525000000002</v>
          </cell>
          <cell r="BY20">
            <v>493.47819134000002</v>
          </cell>
          <cell r="BZ20">
            <v>0</v>
          </cell>
          <cell r="CA20">
            <v>0</v>
          </cell>
          <cell r="CB20">
            <v>0</v>
          </cell>
          <cell r="CC20">
            <v>493.47819134000002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1</v>
          </cell>
          <cell r="CR20">
            <v>2</v>
          </cell>
          <cell r="CS20" t="str">
            <v/>
          </cell>
          <cell r="CT20" t="str">
            <v/>
          </cell>
          <cell r="CU20" t="str">
            <v>1 2</v>
          </cell>
          <cell r="CX20">
            <v>3812.2178934788185</v>
          </cell>
          <cell r="CY20">
            <v>572.7289210797162</v>
          </cell>
          <cell r="CZ20">
            <v>1552.4358180467182</v>
          </cell>
          <cell r="DA20">
            <v>1396.6332410204841</v>
          </cell>
          <cell r="DB20">
            <v>351.73938608438334</v>
          </cell>
          <cell r="DE20">
            <v>1060.2290075199999</v>
          </cell>
          <cell r="DG20">
            <v>1055.4327643248273</v>
          </cell>
          <cell r="DH20">
            <v>448.85660077482737</v>
          </cell>
          <cell r="DI20">
            <v>606.57616354999993</v>
          </cell>
          <cell r="DJ20">
            <v>38.906113530000006</v>
          </cell>
          <cell r="DK20">
            <v>197.33895278</v>
          </cell>
          <cell r="DL20">
            <v>344.75768944999993</v>
          </cell>
          <cell r="DM20">
            <v>25.573407790000001</v>
          </cell>
          <cell r="DN20">
            <v>277.00832313952753</v>
          </cell>
          <cell r="DS20">
            <v>142.68802315457594</v>
          </cell>
          <cell r="DT20">
            <v>56.493174655273869</v>
          </cell>
          <cell r="DU20">
            <v>49.232590688265262</v>
          </cell>
          <cell r="DV20">
            <v>28.594534641412469</v>
          </cell>
          <cell r="DW20">
            <v>28.594534641412469</v>
          </cell>
          <cell r="DX20">
            <v>1</v>
          </cell>
          <cell r="DY20">
            <v>2</v>
          </cell>
          <cell r="DZ20">
            <v>3</v>
          </cell>
          <cell r="EA20" t="str">
            <v/>
          </cell>
          <cell r="EB20" t="str">
            <v>1 2 3</v>
          </cell>
          <cell r="EC20">
            <v>1004.8499368499999</v>
          </cell>
          <cell r="ED20">
            <v>348.15047532</v>
          </cell>
          <cell r="EE20">
            <v>555.31403745</v>
          </cell>
          <cell r="EF20">
            <v>28.478351160000003</v>
          </cell>
          <cell r="EG20">
            <v>72.907072920000005</v>
          </cell>
          <cell r="EH20">
            <v>323.89559782000003</v>
          </cell>
          <cell r="EI20">
            <v>224.59279934</v>
          </cell>
          <cell r="EJ20">
            <v>95.952902250000008</v>
          </cell>
          <cell r="EK20">
            <v>0</v>
          </cell>
          <cell r="EL20">
            <v>3.3498962299999997</v>
          </cell>
          <cell r="EM20">
            <v>547.04228843999999</v>
          </cell>
          <cell r="EN20">
            <v>121.44383779</v>
          </cell>
          <cell r="EO20">
            <v>392.27474761999997</v>
          </cell>
          <cell r="EP20">
            <v>24.389055679999998</v>
          </cell>
          <cell r="EQ20">
            <v>8.9346473500000005</v>
          </cell>
          <cell r="ER20">
            <v>133.91205059000001</v>
          </cell>
          <cell r="ES20">
            <v>2.1138381900000001</v>
          </cell>
          <cell r="ET20">
            <v>67.086387580000007</v>
          </cell>
          <cell r="EU20">
            <v>4.0892954799999996</v>
          </cell>
          <cell r="EV20">
            <v>60.62252934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 t="str">
            <v/>
          </cell>
          <cell r="FH20" t="str">
            <v/>
          </cell>
          <cell r="FI20" t="str">
            <v/>
          </cell>
          <cell r="FJ20">
            <v>4</v>
          </cell>
          <cell r="FK20" t="str">
            <v>4</v>
          </cell>
          <cell r="FN20">
            <v>3102.5564480438834</v>
          </cell>
          <cell r="FO20">
            <v>0</v>
          </cell>
          <cell r="FP20">
            <v>175.58</v>
          </cell>
          <cell r="FQ20">
            <v>0</v>
          </cell>
          <cell r="FR20">
            <v>697.62100000000009</v>
          </cell>
          <cell r="FS20">
            <v>695.62100000000009</v>
          </cell>
          <cell r="FT20">
            <v>2</v>
          </cell>
          <cell r="FU20">
            <v>0</v>
          </cell>
          <cell r="FV20">
            <v>162</v>
          </cell>
          <cell r="FW20">
            <v>0</v>
          </cell>
          <cell r="FX20">
            <v>162</v>
          </cell>
          <cell r="FZ20">
            <v>604.26295830000004</v>
          </cell>
          <cell r="GA20">
            <v>0</v>
          </cell>
          <cell r="GB20">
            <v>10.842000000000002</v>
          </cell>
          <cell r="GC20">
            <v>0</v>
          </cell>
          <cell r="GD20">
            <v>18.175000000000001</v>
          </cell>
          <cell r="GE20">
            <v>18.175000000000001</v>
          </cell>
          <cell r="GF20">
            <v>0</v>
          </cell>
          <cell r="GG20">
            <v>0</v>
          </cell>
          <cell r="GH20">
            <v>112</v>
          </cell>
          <cell r="GI20">
            <v>0</v>
          </cell>
          <cell r="GJ20">
            <v>112</v>
          </cell>
          <cell r="GK20">
            <v>514.82344348999948</v>
          </cell>
          <cell r="GL20">
            <v>0</v>
          </cell>
          <cell r="GM20">
            <v>0</v>
          </cell>
          <cell r="GN20">
            <v>0</v>
          </cell>
          <cell r="GO20">
            <v>59.307000000000002</v>
          </cell>
          <cell r="GP20">
            <v>59.307000000000002</v>
          </cell>
          <cell r="GQ20">
            <v>0</v>
          </cell>
          <cell r="GR20">
            <v>0</v>
          </cell>
          <cell r="GS20">
            <v>1</v>
          </cell>
          <cell r="GT20">
            <v>0</v>
          </cell>
          <cell r="GU20">
            <v>1</v>
          </cell>
          <cell r="GV20">
            <v>475.62674384858701</v>
          </cell>
          <cell r="GW20">
            <v>0</v>
          </cell>
          <cell r="GX20">
            <v>0</v>
          </cell>
          <cell r="GY20">
            <v>0</v>
          </cell>
          <cell r="GZ20">
            <v>53</v>
          </cell>
          <cell r="HA20">
            <v>53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39.196699641412465</v>
          </cell>
          <cell r="ID20">
            <v>0</v>
          </cell>
          <cell r="IE20">
            <v>0</v>
          </cell>
          <cell r="IF20">
            <v>0</v>
          </cell>
          <cell r="IG20">
            <v>6.3069999999999995</v>
          </cell>
          <cell r="IH20">
            <v>6.3069999999999995</v>
          </cell>
          <cell r="II20">
            <v>0</v>
          </cell>
          <cell r="IJ20">
            <v>0</v>
          </cell>
          <cell r="IK20">
            <v>1</v>
          </cell>
          <cell r="IL20">
            <v>0</v>
          </cell>
          <cell r="IM20">
            <v>1</v>
          </cell>
          <cell r="IN20">
            <v>39.196699641412465</v>
          </cell>
          <cell r="IO20">
            <v>0</v>
          </cell>
          <cell r="IP20">
            <v>0</v>
          </cell>
          <cell r="IQ20">
            <v>0</v>
          </cell>
          <cell r="IR20">
            <v>6.3069999999999995</v>
          </cell>
          <cell r="IS20">
            <v>6.3069999999999995</v>
          </cell>
          <cell r="IT20">
            <v>0</v>
          </cell>
          <cell r="IU20">
            <v>0</v>
          </cell>
          <cell r="IV20">
            <v>1</v>
          </cell>
          <cell r="IW20">
            <v>0</v>
          </cell>
          <cell r="IX20">
            <v>1</v>
          </cell>
          <cell r="IY20">
            <v>660.58093822000001</v>
          </cell>
          <cell r="IZ20">
            <v>0</v>
          </cell>
          <cell r="JA20">
            <v>0</v>
          </cell>
          <cell r="JB20">
            <v>0</v>
          </cell>
          <cell r="JC20">
            <v>70.81450000000001</v>
          </cell>
          <cell r="JD20">
            <v>70.81450000000001</v>
          </cell>
          <cell r="JE20">
            <v>0</v>
          </cell>
          <cell r="JF20">
            <v>0</v>
          </cell>
          <cell r="JG20">
            <v>15</v>
          </cell>
          <cell r="JH20">
            <v>0</v>
          </cell>
          <cell r="JI20">
            <v>15</v>
          </cell>
          <cell r="JJ20">
            <v>2.0477729099999999</v>
          </cell>
          <cell r="JK20">
            <v>0</v>
          </cell>
          <cell r="JL20">
            <v>0</v>
          </cell>
          <cell r="JM20">
            <v>0</v>
          </cell>
          <cell r="JN20">
            <v>0.73250000000000004</v>
          </cell>
          <cell r="JO20">
            <v>0.73250000000000004</v>
          </cell>
          <cell r="JP20">
            <v>0</v>
          </cell>
          <cell r="JQ20">
            <v>0</v>
          </cell>
          <cell r="JR20">
            <v>0</v>
          </cell>
          <cell r="JS20">
            <v>0</v>
          </cell>
          <cell r="JT20">
            <v>0</v>
          </cell>
          <cell r="JU20">
            <v>102.93556298</v>
          </cell>
          <cell r="JV20">
            <v>0</v>
          </cell>
          <cell r="JW20">
            <v>0</v>
          </cell>
          <cell r="JX20">
            <v>0</v>
          </cell>
          <cell r="JY20">
            <v>3.4590000000000001</v>
          </cell>
          <cell r="JZ20">
            <v>3.4590000000000001</v>
          </cell>
          <cell r="KA20">
            <v>0</v>
          </cell>
          <cell r="KB20">
            <v>0</v>
          </cell>
          <cell r="KC20">
            <v>4</v>
          </cell>
          <cell r="KD20">
            <v>0</v>
          </cell>
          <cell r="KE20">
            <v>4</v>
          </cell>
          <cell r="KF20">
            <v>555.59760232999997</v>
          </cell>
          <cell r="KG20">
            <v>0</v>
          </cell>
          <cell r="KH20">
            <v>0</v>
          </cell>
          <cell r="KI20">
            <v>0</v>
          </cell>
          <cell r="KJ20">
            <v>66.623000000000005</v>
          </cell>
          <cell r="KK20">
            <v>66.623000000000005</v>
          </cell>
          <cell r="KL20">
            <v>0</v>
          </cell>
          <cell r="KM20">
            <v>0</v>
          </cell>
          <cell r="KN20">
            <v>11</v>
          </cell>
          <cell r="KO20">
            <v>0</v>
          </cell>
          <cell r="KP20">
            <v>11</v>
          </cell>
          <cell r="KQ20">
            <v>0</v>
          </cell>
          <cell r="KR20">
            <v>0</v>
          </cell>
          <cell r="KS20">
            <v>0</v>
          </cell>
          <cell r="KT20">
            <v>0</v>
          </cell>
          <cell r="KU20">
            <v>0</v>
          </cell>
          <cell r="KV20">
            <v>0</v>
          </cell>
          <cell r="KW20">
            <v>0</v>
          </cell>
          <cell r="KX20">
            <v>0</v>
          </cell>
          <cell r="KY20">
            <v>0</v>
          </cell>
          <cell r="KZ20">
            <v>0</v>
          </cell>
          <cell r="LA20">
            <v>0</v>
          </cell>
          <cell r="LB20">
            <v>0</v>
          </cell>
          <cell r="LC20">
            <v>0</v>
          </cell>
          <cell r="LD20">
            <v>0</v>
          </cell>
          <cell r="LE20">
            <v>0</v>
          </cell>
          <cell r="LF20">
            <v>0</v>
          </cell>
          <cell r="LG20">
            <v>0</v>
          </cell>
          <cell r="LH20">
            <v>0</v>
          </cell>
          <cell r="LI20">
            <v>0</v>
          </cell>
          <cell r="LJ20">
            <v>0</v>
          </cell>
          <cell r="LK20">
            <v>0</v>
          </cell>
          <cell r="LL20">
            <v>0</v>
          </cell>
          <cell r="LQ20">
            <v>0</v>
          </cell>
          <cell r="LR20">
            <v>0</v>
          </cell>
          <cell r="LS20">
            <v>0</v>
          </cell>
          <cell r="LT20">
            <v>0</v>
          </cell>
          <cell r="LU20">
            <v>0</v>
          </cell>
          <cell r="LX20">
            <v>0</v>
          </cell>
          <cell r="LY20">
            <v>0</v>
          </cell>
          <cell r="LZ20">
            <v>0</v>
          </cell>
          <cell r="MA20">
            <v>0</v>
          </cell>
          <cell r="MB20">
            <v>0</v>
          </cell>
          <cell r="MC20">
            <v>0</v>
          </cell>
          <cell r="MD20">
            <v>0</v>
          </cell>
          <cell r="ME20">
            <v>0</v>
          </cell>
          <cell r="MF20">
            <v>0</v>
          </cell>
          <cell r="MG20">
            <v>0</v>
          </cell>
          <cell r="MH20">
            <v>0</v>
          </cell>
          <cell r="MI20">
            <v>0</v>
          </cell>
          <cell r="MJ20">
            <v>0</v>
          </cell>
          <cell r="MK20">
            <v>0</v>
          </cell>
          <cell r="ML20">
            <v>0</v>
          </cell>
          <cell r="MM20">
            <v>0</v>
          </cell>
          <cell r="MN20">
            <v>0</v>
          </cell>
          <cell r="MO20">
            <v>0</v>
          </cell>
          <cell r="MP20">
            <v>0</v>
          </cell>
          <cell r="MQ20">
            <v>0</v>
          </cell>
          <cell r="MR20">
            <v>0</v>
          </cell>
          <cell r="MS20">
            <v>0</v>
          </cell>
          <cell r="MT20">
            <v>0</v>
          </cell>
          <cell r="MU20">
            <v>0</v>
          </cell>
          <cell r="MV20">
            <v>0</v>
          </cell>
          <cell r="MW20">
            <v>0</v>
          </cell>
          <cell r="MX20">
            <v>0</v>
          </cell>
          <cell r="MY20">
            <v>0</v>
          </cell>
          <cell r="MZ20">
            <v>0</v>
          </cell>
          <cell r="NA20">
            <v>0</v>
          </cell>
          <cell r="NB20">
            <v>0</v>
          </cell>
          <cell r="NC20">
            <v>0</v>
          </cell>
          <cell r="ND20">
            <v>0</v>
          </cell>
          <cell r="NE20">
            <v>0</v>
          </cell>
          <cell r="NF20">
            <v>0</v>
          </cell>
          <cell r="NG20">
            <v>0</v>
          </cell>
          <cell r="NH20">
            <v>0</v>
          </cell>
          <cell r="NI20">
            <v>0</v>
          </cell>
          <cell r="NJ20">
            <v>0</v>
          </cell>
          <cell r="NK20">
            <v>0</v>
          </cell>
          <cell r="NL20">
            <v>0</v>
          </cell>
          <cell r="NM20">
            <v>0</v>
          </cell>
          <cell r="NN20">
            <v>0</v>
          </cell>
          <cell r="NO20">
            <v>0</v>
          </cell>
          <cell r="NP20">
            <v>0</v>
          </cell>
          <cell r="NQ20">
            <v>0</v>
          </cell>
          <cell r="NR20">
            <v>0</v>
          </cell>
          <cell r="NS20">
            <v>0</v>
          </cell>
          <cell r="NT20">
            <v>0</v>
          </cell>
          <cell r="NU20">
            <v>0</v>
          </cell>
          <cell r="NV20">
            <v>0</v>
          </cell>
          <cell r="NW20">
            <v>0</v>
          </cell>
          <cell r="NX20">
            <v>0</v>
          </cell>
          <cell r="NY20">
            <v>0</v>
          </cell>
          <cell r="NZ20">
            <v>0</v>
          </cell>
          <cell r="OA20">
            <v>0</v>
          </cell>
          <cell r="OB20">
            <v>0</v>
          </cell>
          <cell r="OC20">
            <v>0</v>
          </cell>
          <cell r="OD20">
            <v>0</v>
          </cell>
          <cell r="OE20">
            <v>0</v>
          </cell>
          <cell r="OF20">
            <v>0</v>
          </cell>
          <cell r="OG20">
            <v>0</v>
          </cell>
          <cell r="OH20">
            <v>0</v>
          </cell>
          <cell r="OI20">
            <v>0</v>
          </cell>
          <cell r="OJ20">
            <v>0</v>
          </cell>
          <cell r="OL20">
            <v>0</v>
          </cell>
          <cell r="OM20">
            <v>0</v>
          </cell>
          <cell r="ON20">
            <v>0</v>
          </cell>
          <cell r="OO20">
            <v>0</v>
          </cell>
          <cell r="OP20">
            <v>0</v>
          </cell>
          <cell r="OR20">
            <v>0</v>
          </cell>
          <cell r="OT20">
            <v>2058.9576829299626</v>
          </cell>
        </row>
        <row r="21">
          <cell r="A21" t="str">
            <v>Г</v>
          </cell>
          <cell r="B21" t="str">
            <v>1.1.3.1</v>
          </cell>
          <cell r="C21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D21" t="str">
            <v>Г</v>
          </cell>
          <cell r="E21">
            <v>779.16989532518642</v>
          </cell>
          <cell r="H21">
            <v>860.53238519199999</v>
          </cell>
          <cell r="J21">
            <v>1436.8277067351864</v>
          </cell>
          <cell r="K21">
            <v>584.53766386318648</v>
          </cell>
          <cell r="L21">
            <v>852.29004287199996</v>
          </cell>
          <cell r="M21">
            <v>0</v>
          </cell>
          <cell r="N21">
            <v>0</v>
          </cell>
          <cell r="O21">
            <v>75.508838269152477</v>
          </cell>
          <cell r="P21">
            <v>178.17639041999999</v>
          </cell>
          <cell r="Q21">
            <v>598.60481432284746</v>
          </cell>
          <cell r="R21">
            <v>168.37186732239959</v>
          </cell>
          <cell r="S21">
            <v>0</v>
          </cell>
          <cell r="T21">
            <v>0</v>
          </cell>
          <cell r="U21">
            <v>0</v>
          </cell>
          <cell r="V21">
            <v>168.37186732239959</v>
          </cell>
          <cell r="W21">
            <v>0</v>
          </cell>
          <cell r="X21">
            <v>168.37186732239959</v>
          </cell>
          <cell r="Y21">
            <v>0</v>
          </cell>
          <cell r="Z21">
            <v>0</v>
          </cell>
          <cell r="AA21">
            <v>0</v>
          </cell>
          <cell r="AB21">
            <v>168.37186732239959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1</v>
          </cell>
          <cell r="BC21" t="str">
            <v/>
          </cell>
          <cell r="BD21" t="str">
            <v/>
          </cell>
          <cell r="BE21" t="str">
            <v/>
          </cell>
          <cell r="BF21" t="str">
            <v>1</v>
          </cell>
          <cell r="BG21">
            <v>665.90015373000006</v>
          </cell>
          <cell r="BH21">
            <v>0</v>
          </cell>
          <cell r="BI21">
            <v>0</v>
          </cell>
          <cell r="BJ21">
            <v>0</v>
          </cell>
          <cell r="BK21">
            <v>665.90015373000006</v>
          </cell>
          <cell r="BL21">
            <v>0</v>
          </cell>
          <cell r="BM21">
            <v>144.47558666999998</v>
          </cell>
          <cell r="BN21">
            <v>0</v>
          </cell>
          <cell r="BO21">
            <v>0</v>
          </cell>
          <cell r="BP21">
            <v>0</v>
          </cell>
          <cell r="BQ21">
            <v>144.47558666999998</v>
          </cell>
          <cell r="BR21">
            <v>0</v>
          </cell>
          <cell r="BS21">
            <v>27.946375719999999</v>
          </cell>
          <cell r="BT21">
            <v>0</v>
          </cell>
          <cell r="BU21">
            <v>0</v>
          </cell>
          <cell r="BV21">
            <v>0</v>
          </cell>
          <cell r="BW21">
            <v>27.946375719999999</v>
          </cell>
          <cell r="BX21">
            <v>0</v>
          </cell>
          <cell r="BY21">
            <v>493.47819134000002</v>
          </cell>
          <cell r="BZ21">
            <v>0</v>
          </cell>
          <cell r="CA21">
            <v>0</v>
          </cell>
          <cell r="CB21">
            <v>0</v>
          </cell>
          <cell r="CC21">
            <v>493.47819134000002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1</v>
          </cell>
          <cell r="CR21">
            <v>2</v>
          </cell>
          <cell r="CS21" t="str">
            <v/>
          </cell>
          <cell r="CT21" t="str">
            <v/>
          </cell>
          <cell r="CU21" t="str">
            <v>1 2</v>
          </cell>
          <cell r="CX21">
            <v>3812.2178934788185</v>
          </cell>
          <cell r="CY21">
            <v>572.7289210797162</v>
          </cell>
          <cell r="CZ21">
            <v>1552.4358180467182</v>
          </cell>
          <cell r="DA21">
            <v>1396.6332410204841</v>
          </cell>
          <cell r="DB21">
            <v>351.73938608438334</v>
          </cell>
          <cell r="DE21">
            <v>817.45405184999993</v>
          </cell>
          <cell r="DG21">
            <v>1056.3903029145647</v>
          </cell>
          <cell r="DH21">
            <v>449.81413936456482</v>
          </cell>
          <cell r="DI21">
            <v>606.57616354999993</v>
          </cell>
          <cell r="DJ21">
            <v>38.906113530000006</v>
          </cell>
          <cell r="DK21">
            <v>197.33895278</v>
          </cell>
          <cell r="DL21">
            <v>344.75768944999993</v>
          </cell>
          <cell r="DM21">
            <v>25.573407790000001</v>
          </cell>
          <cell r="DN21">
            <v>277.00832313952753</v>
          </cell>
          <cell r="DS21">
            <v>142.68802315457594</v>
          </cell>
          <cell r="DT21">
            <v>56.493174655273869</v>
          </cell>
          <cell r="DU21">
            <v>49.232590688265262</v>
          </cell>
          <cell r="DV21">
            <v>28.594534641412469</v>
          </cell>
          <cell r="DW21">
            <v>28.594534641412469</v>
          </cell>
          <cell r="DX21">
            <v>1</v>
          </cell>
          <cell r="DY21">
            <v>2</v>
          </cell>
          <cell r="DZ21">
            <v>3</v>
          </cell>
          <cell r="EA21" t="str">
            <v/>
          </cell>
          <cell r="EB21" t="str">
            <v>1 2 3</v>
          </cell>
          <cell r="EC21">
            <v>1004.8499368499999</v>
          </cell>
          <cell r="ED21">
            <v>348.15047532</v>
          </cell>
          <cell r="EE21">
            <v>555.31403745</v>
          </cell>
          <cell r="EF21">
            <v>28.478351160000003</v>
          </cell>
          <cell r="EG21">
            <v>72.907072920000005</v>
          </cell>
          <cell r="EH21">
            <v>323.89559782000003</v>
          </cell>
          <cell r="EI21">
            <v>224.59279934</v>
          </cell>
          <cell r="EJ21">
            <v>95.952902250000008</v>
          </cell>
          <cell r="EK21">
            <v>0</v>
          </cell>
          <cell r="EL21">
            <v>3.3498962299999997</v>
          </cell>
          <cell r="EM21">
            <v>547.04228843999999</v>
          </cell>
          <cell r="EN21">
            <v>121.44383779</v>
          </cell>
          <cell r="EO21">
            <v>392.27474761999997</v>
          </cell>
          <cell r="EP21">
            <v>24.389055679999998</v>
          </cell>
          <cell r="EQ21">
            <v>8.9346473500000005</v>
          </cell>
          <cell r="ER21">
            <v>133.91205059000001</v>
          </cell>
          <cell r="ES21">
            <v>2.1138381900000001</v>
          </cell>
          <cell r="ET21">
            <v>67.086387580000007</v>
          </cell>
          <cell r="EU21">
            <v>4.0892954799999996</v>
          </cell>
          <cell r="EV21">
            <v>60.62252934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 t="str">
            <v/>
          </cell>
          <cell r="FH21" t="str">
            <v/>
          </cell>
          <cell r="FI21" t="str">
            <v/>
          </cell>
          <cell r="FJ21">
            <v>4</v>
          </cell>
          <cell r="FK21" t="str">
            <v>4</v>
          </cell>
          <cell r="FN21">
            <v>3102.5564480438834</v>
          </cell>
          <cell r="FO21">
            <v>0</v>
          </cell>
          <cell r="FP21">
            <v>175.58</v>
          </cell>
          <cell r="FQ21">
            <v>0</v>
          </cell>
          <cell r="FR21">
            <v>697.62100000000009</v>
          </cell>
          <cell r="FS21">
            <v>695.62100000000009</v>
          </cell>
          <cell r="FT21">
            <v>2</v>
          </cell>
          <cell r="FU21">
            <v>0</v>
          </cell>
          <cell r="FV21">
            <v>162</v>
          </cell>
          <cell r="FW21">
            <v>0</v>
          </cell>
          <cell r="FX21">
            <v>162</v>
          </cell>
          <cell r="FZ21">
            <v>604.26295830000004</v>
          </cell>
          <cell r="GA21">
            <v>0</v>
          </cell>
          <cell r="GB21">
            <v>10.842000000000002</v>
          </cell>
          <cell r="GC21">
            <v>0</v>
          </cell>
          <cell r="GD21">
            <v>18.175000000000001</v>
          </cell>
          <cell r="GE21">
            <v>18.175000000000001</v>
          </cell>
          <cell r="GF21">
            <v>0</v>
          </cell>
          <cell r="GG21">
            <v>0</v>
          </cell>
          <cell r="GH21">
            <v>112</v>
          </cell>
          <cell r="GI21">
            <v>0</v>
          </cell>
          <cell r="GJ21">
            <v>112</v>
          </cell>
          <cell r="GK21">
            <v>514.82344348999948</v>
          </cell>
          <cell r="GL21">
            <v>0</v>
          </cell>
          <cell r="GM21">
            <v>0</v>
          </cell>
          <cell r="GN21">
            <v>0</v>
          </cell>
          <cell r="GO21">
            <v>59.307000000000002</v>
          </cell>
          <cell r="GP21">
            <v>59.307000000000002</v>
          </cell>
          <cell r="GQ21">
            <v>0</v>
          </cell>
          <cell r="GR21">
            <v>0</v>
          </cell>
          <cell r="GS21">
            <v>1</v>
          </cell>
          <cell r="GT21">
            <v>0</v>
          </cell>
          <cell r="GU21">
            <v>1</v>
          </cell>
          <cell r="GV21">
            <v>475.62674384858701</v>
          </cell>
          <cell r="GW21">
            <v>0</v>
          </cell>
          <cell r="GX21">
            <v>0</v>
          </cell>
          <cell r="GY21">
            <v>0</v>
          </cell>
          <cell r="GZ21">
            <v>53</v>
          </cell>
          <cell r="HA21">
            <v>53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39.196699641412465</v>
          </cell>
          <cell r="ID21">
            <v>0</v>
          </cell>
          <cell r="IE21">
            <v>0</v>
          </cell>
          <cell r="IF21">
            <v>0</v>
          </cell>
          <cell r="IG21">
            <v>6.3069999999999995</v>
          </cell>
          <cell r="IH21">
            <v>6.3069999999999995</v>
          </cell>
          <cell r="II21">
            <v>0</v>
          </cell>
          <cell r="IJ21">
            <v>0</v>
          </cell>
          <cell r="IK21">
            <v>1</v>
          </cell>
          <cell r="IL21">
            <v>0</v>
          </cell>
          <cell r="IM21">
            <v>1</v>
          </cell>
          <cell r="IN21">
            <v>39.196699641412465</v>
          </cell>
          <cell r="IO21">
            <v>0</v>
          </cell>
          <cell r="IP21">
            <v>0</v>
          </cell>
          <cell r="IQ21">
            <v>0</v>
          </cell>
          <cell r="IR21">
            <v>6.3069999999999995</v>
          </cell>
          <cell r="IS21">
            <v>6.3069999999999995</v>
          </cell>
          <cell r="IT21">
            <v>0</v>
          </cell>
          <cell r="IU21">
            <v>0</v>
          </cell>
          <cell r="IV21">
            <v>1</v>
          </cell>
          <cell r="IW21">
            <v>0</v>
          </cell>
          <cell r="IX21">
            <v>1</v>
          </cell>
          <cell r="IY21">
            <v>660.58093822000001</v>
          </cell>
          <cell r="IZ21">
            <v>0</v>
          </cell>
          <cell r="JA21">
            <v>0</v>
          </cell>
          <cell r="JB21">
            <v>0</v>
          </cell>
          <cell r="JC21">
            <v>70.81450000000001</v>
          </cell>
          <cell r="JD21">
            <v>70.81450000000001</v>
          </cell>
          <cell r="JE21">
            <v>0</v>
          </cell>
          <cell r="JF21">
            <v>0</v>
          </cell>
          <cell r="JG21">
            <v>15</v>
          </cell>
          <cell r="JH21">
            <v>0</v>
          </cell>
          <cell r="JI21">
            <v>15</v>
          </cell>
          <cell r="JJ21">
            <v>2.0477729099999999</v>
          </cell>
          <cell r="JK21">
            <v>0</v>
          </cell>
          <cell r="JL21">
            <v>0</v>
          </cell>
          <cell r="JM21">
            <v>0</v>
          </cell>
          <cell r="JN21">
            <v>0.73250000000000004</v>
          </cell>
          <cell r="JO21">
            <v>0.73250000000000004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102.93556298</v>
          </cell>
          <cell r="JV21">
            <v>0</v>
          </cell>
          <cell r="JW21">
            <v>0</v>
          </cell>
          <cell r="JX21">
            <v>0</v>
          </cell>
          <cell r="JY21">
            <v>3.4590000000000001</v>
          </cell>
          <cell r="JZ21">
            <v>3.4590000000000001</v>
          </cell>
          <cell r="KA21">
            <v>0</v>
          </cell>
          <cell r="KB21">
            <v>0</v>
          </cell>
          <cell r="KC21">
            <v>4</v>
          </cell>
          <cell r="KD21">
            <v>0</v>
          </cell>
          <cell r="KE21">
            <v>4</v>
          </cell>
          <cell r="KF21">
            <v>555.59760232999997</v>
          </cell>
          <cell r="KG21">
            <v>0</v>
          </cell>
          <cell r="KH21">
            <v>0</v>
          </cell>
          <cell r="KI21">
            <v>0</v>
          </cell>
          <cell r="KJ21">
            <v>66.623000000000005</v>
          </cell>
          <cell r="KK21">
            <v>66.623000000000005</v>
          </cell>
          <cell r="KL21">
            <v>0</v>
          </cell>
          <cell r="KM21">
            <v>0</v>
          </cell>
          <cell r="KN21">
            <v>11</v>
          </cell>
          <cell r="KO21">
            <v>0</v>
          </cell>
          <cell r="KP21">
            <v>11</v>
          </cell>
          <cell r="KQ21">
            <v>0</v>
          </cell>
          <cell r="KR21">
            <v>0</v>
          </cell>
          <cell r="KS21">
            <v>0</v>
          </cell>
          <cell r="KT21">
            <v>0</v>
          </cell>
          <cell r="KU21">
            <v>0</v>
          </cell>
          <cell r="KV21">
            <v>0</v>
          </cell>
          <cell r="KW21">
            <v>0</v>
          </cell>
          <cell r="KX21">
            <v>0</v>
          </cell>
          <cell r="KY21">
            <v>0</v>
          </cell>
          <cell r="KZ21">
            <v>0</v>
          </cell>
          <cell r="LA21">
            <v>0</v>
          </cell>
          <cell r="LB21">
            <v>0</v>
          </cell>
          <cell r="LC21">
            <v>0</v>
          </cell>
          <cell r="LD21">
            <v>0</v>
          </cell>
          <cell r="LE21">
            <v>0</v>
          </cell>
          <cell r="LF21">
            <v>0</v>
          </cell>
          <cell r="LG21">
            <v>0</v>
          </cell>
          <cell r="LH21">
            <v>0</v>
          </cell>
          <cell r="LI21">
            <v>0</v>
          </cell>
          <cell r="LJ21">
            <v>0</v>
          </cell>
          <cell r="LK21">
            <v>0</v>
          </cell>
          <cell r="LL21">
            <v>0</v>
          </cell>
          <cell r="LQ21">
            <v>0</v>
          </cell>
          <cell r="LR21">
            <v>0</v>
          </cell>
          <cell r="LS21">
            <v>0</v>
          </cell>
          <cell r="LT21">
            <v>0</v>
          </cell>
          <cell r="LU21">
            <v>0</v>
          </cell>
          <cell r="LX21">
            <v>0</v>
          </cell>
          <cell r="LY21">
            <v>0</v>
          </cell>
          <cell r="LZ21">
            <v>0</v>
          </cell>
          <cell r="MA21">
            <v>0</v>
          </cell>
          <cell r="MB21">
            <v>0</v>
          </cell>
          <cell r="MC21">
            <v>0</v>
          </cell>
          <cell r="MD21">
            <v>0</v>
          </cell>
          <cell r="ME21">
            <v>0</v>
          </cell>
          <cell r="MF21">
            <v>0</v>
          </cell>
          <cell r="MG21">
            <v>0</v>
          </cell>
          <cell r="MH21">
            <v>0</v>
          </cell>
          <cell r="MI21">
            <v>0</v>
          </cell>
          <cell r="MJ21">
            <v>0</v>
          </cell>
          <cell r="MK21">
            <v>0</v>
          </cell>
          <cell r="ML21">
            <v>0</v>
          </cell>
          <cell r="MM21">
            <v>0</v>
          </cell>
          <cell r="MN21">
            <v>0</v>
          </cell>
          <cell r="MO21">
            <v>0</v>
          </cell>
          <cell r="MP21">
            <v>0</v>
          </cell>
          <cell r="MQ21">
            <v>0</v>
          </cell>
          <cell r="MR21">
            <v>0</v>
          </cell>
          <cell r="MS21">
            <v>0</v>
          </cell>
          <cell r="MT21">
            <v>0</v>
          </cell>
          <cell r="MU21">
            <v>0</v>
          </cell>
          <cell r="MV21">
            <v>0</v>
          </cell>
          <cell r="MW21">
            <v>0</v>
          </cell>
          <cell r="MX21">
            <v>0</v>
          </cell>
          <cell r="MY21">
            <v>0</v>
          </cell>
          <cell r="MZ21">
            <v>0</v>
          </cell>
          <cell r="NA21">
            <v>0</v>
          </cell>
          <cell r="NB21">
            <v>0</v>
          </cell>
          <cell r="NC21">
            <v>0</v>
          </cell>
          <cell r="ND21">
            <v>0</v>
          </cell>
          <cell r="NE21">
            <v>0</v>
          </cell>
          <cell r="NF21">
            <v>0</v>
          </cell>
          <cell r="NG21">
            <v>0</v>
          </cell>
          <cell r="NH21">
            <v>0</v>
          </cell>
          <cell r="NI21">
            <v>0</v>
          </cell>
          <cell r="NJ21">
            <v>0</v>
          </cell>
          <cell r="NK21">
            <v>0</v>
          </cell>
          <cell r="NL21">
            <v>0</v>
          </cell>
          <cell r="NM21">
            <v>0</v>
          </cell>
          <cell r="NN21">
            <v>0</v>
          </cell>
          <cell r="NO21">
            <v>0</v>
          </cell>
          <cell r="NP21">
            <v>0</v>
          </cell>
          <cell r="NQ21">
            <v>0</v>
          </cell>
          <cell r="NR21">
            <v>0</v>
          </cell>
          <cell r="NS21">
            <v>0</v>
          </cell>
          <cell r="NT21">
            <v>0</v>
          </cell>
          <cell r="NU21">
            <v>0</v>
          </cell>
          <cell r="NV21">
            <v>0</v>
          </cell>
          <cell r="NW21">
            <v>0</v>
          </cell>
          <cell r="NX21">
            <v>0</v>
          </cell>
          <cell r="NY21">
            <v>0</v>
          </cell>
          <cell r="NZ21">
            <v>0</v>
          </cell>
          <cell r="OA21">
            <v>0</v>
          </cell>
          <cell r="OB21">
            <v>0</v>
          </cell>
          <cell r="OC21">
            <v>0</v>
          </cell>
          <cell r="OD21">
            <v>0</v>
          </cell>
          <cell r="OE21">
            <v>0</v>
          </cell>
          <cell r="OF21">
            <v>0</v>
          </cell>
          <cell r="OG21">
            <v>0</v>
          </cell>
          <cell r="OH21">
            <v>0</v>
          </cell>
          <cell r="OI21">
            <v>0</v>
          </cell>
          <cell r="OJ21">
            <v>0</v>
          </cell>
          <cell r="OL21">
            <v>0</v>
          </cell>
          <cell r="OM21">
            <v>0</v>
          </cell>
          <cell r="ON21">
            <v>0</v>
          </cell>
          <cell r="OO21">
            <v>0</v>
          </cell>
          <cell r="OP21">
            <v>0</v>
          </cell>
          <cell r="OR21">
            <v>0</v>
          </cell>
          <cell r="OT21">
            <v>2058.9576829299626</v>
          </cell>
        </row>
        <row r="22">
          <cell r="A22" t="str">
            <v>I_Che148</v>
          </cell>
          <cell r="B22" t="str">
            <v>1.1.3.1</v>
          </cell>
          <cell r="C22" t="str">
            <v>Строительство отпайки от ВЛ-110кВ ПС Грозный-330 -ПС ГРП  Л-110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22" t="str">
            <v>I_Che148</v>
          </cell>
          <cell r="E22">
            <v>4.8710752205216199</v>
          </cell>
          <cell r="H22">
            <v>5.3993313399999998</v>
          </cell>
          <cell r="J22">
            <v>4.8710752205216199</v>
          </cell>
          <cell r="K22">
            <v>2.31475236052162</v>
          </cell>
          <cell r="L22">
            <v>2.5563228599999999</v>
          </cell>
          <cell r="M22">
            <v>0</v>
          </cell>
          <cell r="N22">
            <v>0</v>
          </cell>
          <cell r="O22">
            <v>0</v>
          </cell>
          <cell r="P22">
            <v>2.46858998</v>
          </cell>
          <cell r="Q22">
            <v>8.7732879999999985E-2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>
            <v>0</v>
          </cell>
          <cell r="BG22">
            <v>2.8430084799999999</v>
          </cell>
          <cell r="BH22">
            <v>0</v>
          </cell>
          <cell r="BI22">
            <v>0</v>
          </cell>
          <cell r="BJ22">
            <v>0</v>
          </cell>
          <cell r="BK22">
            <v>2.8430084799999999</v>
          </cell>
          <cell r="BL22">
            <v>0</v>
          </cell>
          <cell r="BM22">
            <v>2.34256894</v>
          </cell>
          <cell r="BN22">
            <v>0</v>
          </cell>
          <cell r="BO22">
            <v>0</v>
          </cell>
          <cell r="BP22">
            <v>0</v>
          </cell>
          <cell r="BQ22">
            <v>2.34256894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0.50043954000000002</v>
          </cell>
          <cell r="BZ22">
            <v>0</v>
          </cell>
          <cell r="CA22">
            <v>0</v>
          </cell>
          <cell r="CB22">
            <v>0</v>
          </cell>
          <cell r="CC22">
            <v>0.50043954000000002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1</v>
          </cell>
          <cell r="CR22" t="str">
            <v/>
          </cell>
          <cell r="CS22" t="str">
            <v/>
          </cell>
          <cell r="CT22" t="str">
            <v/>
          </cell>
          <cell r="CU22" t="str">
            <v>1</v>
          </cell>
          <cell r="CX22">
            <v>4.1280298478996782</v>
          </cell>
          <cell r="CY22">
            <v>0.16186496307976805</v>
          </cell>
          <cell r="CZ22">
            <v>3.3752293053223643</v>
          </cell>
          <cell r="DA22">
            <v>0</v>
          </cell>
          <cell r="DB22">
            <v>0.59093557949754583</v>
          </cell>
          <cell r="DE22">
            <v>4.5799477400000006</v>
          </cell>
          <cell r="DG22">
            <v>4.1280298478996782</v>
          </cell>
          <cell r="DH22">
            <v>-0.4519178921003224</v>
          </cell>
          <cell r="DI22">
            <v>4.5799477400000006</v>
          </cell>
          <cell r="DJ22">
            <v>7.4349899999999997E-2</v>
          </cell>
          <cell r="DK22">
            <v>4.4016142900000004</v>
          </cell>
          <cell r="DL22">
            <v>0</v>
          </cell>
          <cell r="DM22">
            <v>0.10398355000000001</v>
          </cell>
          <cell r="DN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 t="str">
            <v/>
          </cell>
          <cell r="DY22" t="str">
            <v/>
          </cell>
          <cell r="DZ22" t="str">
            <v/>
          </cell>
          <cell r="EA22" t="str">
            <v/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 t="str">
            <v/>
          </cell>
          <cell r="FH22" t="str">
            <v/>
          </cell>
          <cell r="FI22" t="str">
            <v/>
          </cell>
          <cell r="FJ22" t="str">
            <v/>
          </cell>
          <cell r="FK22">
            <v>0</v>
          </cell>
          <cell r="FN22">
            <v>4.1280298478996782</v>
          </cell>
          <cell r="FO22">
            <v>0</v>
          </cell>
          <cell r="FP22">
            <v>0</v>
          </cell>
          <cell r="FQ22">
            <v>0</v>
          </cell>
          <cell r="FR22">
            <v>0.5</v>
          </cell>
          <cell r="FS22">
            <v>0.5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Z22">
            <v>4.5799477400000006</v>
          </cell>
          <cell r="GA22">
            <v>0</v>
          </cell>
          <cell r="GB22">
            <v>0</v>
          </cell>
          <cell r="GC22">
            <v>0</v>
          </cell>
          <cell r="GD22">
            <v>0.16400000000000001</v>
          </cell>
          <cell r="GE22">
            <v>0.16400000000000001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  <cell r="KG22">
            <v>0</v>
          </cell>
          <cell r="KH22">
            <v>0</v>
          </cell>
          <cell r="KI22">
            <v>0</v>
          </cell>
          <cell r="KJ22">
            <v>0</v>
          </cell>
          <cell r="KK22">
            <v>0</v>
          </cell>
          <cell r="KL22">
            <v>0</v>
          </cell>
          <cell r="KM22">
            <v>0</v>
          </cell>
          <cell r="KN22">
            <v>0</v>
          </cell>
          <cell r="KO22">
            <v>0</v>
          </cell>
          <cell r="KP22">
            <v>0</v>
          </cell>
          <cell r="KQ22">
            <v>0</v>
          </cell>
          <cell r="KR22">
            <v>0</v>
          </cell>
          <cell r="KS22">
            <v>0</v>
          </cell>
          <cell r="KT22">
            <v>0</v>
          </cell>
          <cell r="KU22">
            <v>0</v>
          </cell>
          <cell r="KV22">
            <v>0</v>
          </cell>
          <cell r="KW22">
            <v>0</v>
          </cell>
          <cell r="KX22">
            <v>0</v>
          </cell>
          <cell r="KY22">
            <v>0</v>
          </cell>
          <cell r="KZ22">
            <v>0</v>
          </cell>
          <cell r="LA22">
            <v>0</v>
          </cell>
          <cell r="LB22">
            <v>0</v>
          </cell>
          <cell r="LC22">
            <v>0</v>
          </cell>
          <cell r="LD22">
            <v>0</v>
          </cell>
          <cell r="LE22">
            <v>0</v>
          </cell>
          <cell r="LF22">
            <v>0</v>
          </cell>
          <cell r="LG22">
            <v>0</v>
          </cell>
          <cell r="LH22">
            <v>0</v>
          </cell>
          <cell r="LI22">
            <v>0</v>
          </cell>
          <cell r="LJ22">
            <v>0</v>
          </cell>
          <cell r="LK22">
            <v>0</v>
          </cell>
          <cell r="LL22">
            <v>0</v>
          </cell>
          <cell r="LQ22">
            <v>0</v>
          </cell>
          <cell r="LR22">
            <v>0</v>
          </cell>
          <cell r="LS22">
            <v>0</v>
          </cell>
          <cell r="LT22">
            <v>0</v>
          </cell>
          <cell r="LU22">
            <v>0</v>
          </cell>
          <cell r="LX22">
            <v>0</v>
          </cell>
          <cell r="LY22">
            <v>0</v>
          </cell>
          <cell r="LZ22">
            <v>0</v>
          </cell>
          <cell r="MA22">
            <v>0</v>
          </cell>
          <cell r="MB22">
            <v>0</v>
          </cell>
          <cell r="MC22">
            <v>0</v>
          </cell>
          <cell r="MD22">
            <v>0</v>
          </cell>
          <cell r="ME22">
            <v>0</v>
          </cell>
          <cell r="MF22">
            <v>0</v>
          </cell>
          <cell r="MG22">
            <v>0</v>
          </cell>
          <cell r="MH22">
            <v>0</v>
          </cell>
          <cell r="MI22">
            <v>0</v>
          </cell>
          <cell r="MJ22">
            <v>0</v>
          </cell>
          <cell r="MK22">
            <v>0</v>
          </cell>
          <cell r="ML22">
            <v>0</v>
          </cell>
          <cell r="MM22">
            <v>0</v>
          </cell>
          <cell r="MN22">
            <v>0</v>
          </cell>
          <cell r="MO22">
            <v>0</v>
          </cell>
          <cell r="MP22">
            <v>0</v>
          </cell>
          <cell r="MQ22">
            <v>0</v>
          </cell>
          <cell r="MR22">
            <v>0</v>
          </cell>
          <cell r="MS22">
            <v>0</v>
          </cell>
          <cell r="MT22">
            <v>0</v>
          </cell>
          <cell r="MU22">
            <v>0</v>
          </cell>
          <cell r="MV22">
            <v>0</v>
          </cell>
          <cell r="MW22">
            <v>0</v>
          </cell>
          <cell r="MX22">
            <v>0</v>
          </cell>
          <cell r="MY22">
            <v>0</v>
          </cell>
          <cell r="MZ22">
            <v>0</v>
          </cell>
          <cell r="NA22">
            <v>0</v>
          </cell>
          <cell r="NB22">
            <v>0</v>
          </cell>
          <cell r="NC22">
            <v>0</v>
          </cell>
          <cell r="ND22">
            <v>0</v>
          </cell>
          <cell r="NE22">
            <v>0</v>
          </cell>
          <cell r="NF22">
            <v>0</v>
          </cell>
          <cell r="NG22">
            <v>0</v>
          </cell>
          <cell r="NH22">
            <v>0</v>
          </cell>
          <cell r="NI22">
            <v>0</v>
          </cell>
          <cell r="NJ22">
            <v>0</v>
          </cell>
          <cell r="NK22">
            <v>0</v>
          </cell>
          <cell r="NL22">
            <v>0</v>
          </cell>
          <cell r="NM22">
            <v>0</v>
          </cell>
          <cell r="NN22">
            <v>0</v>
          </cell>
          <cell r="NO22">
            <v>0</v>
          </cell>
          <cell r="NP22">
            <v>0</v>
          </cell>
          <cell r="NQ22">
            <v>0</v>
          </cell>
          <cell r="NR22">
            <v>0</v>
          </cell>
          <cell r="NS22">
            <v>0</v>
          </cell>
          <cell r="NT22">
            <v>0</v>
          </cell>
          <cell r="NU22">
            <v>0</v>
          </cell>
          <cell r="NV22">
            <v>0</v>
          </cell>
          <cell r="NW22">
            <v>0</v>
          </cell>
          <cell r="NX22">
            <v>0</v>
          </cell>
          <cell r="NY22">
            <v>0</v>
          </cell>
          <cell r="NZ22">
            <v>0</v>
          </cell>
          <cell r="OA22">
            <v>0</v>
          </cell>
          <cell r="OB22">
            <v>0</v>
          </cell>
          <cell r="OC22">
            <v>0</v>
          </cell>
          <cell r="OD22">
            <v>0</v>
          </cell>
          <cell r="OE22">
            <v>0</v>
          </cell>
          <cell r="OF22">
            <v>0</v>
          </cell>
          <cell r="OG22">
            <v>0</v>
          </cell>
          <cell r="OH22">
            <v>0</v>
          </cell>
          <cell r="OI22">
            <v>0</v>
          </cell>
          <cell r="OJ22">
            <v>0</v>
          </cell>
          <cell r="OL22">
            <v>2018</v>
          </cell>
          <cell r="OM22">
            <v>2018</v>
          </cell>
          <cell r="ON22">
            <v>2019</v>
          </cell>
          <cell r="OO22">
            <v>2019</v>
          </cell>
          <cell r="OP22" t="str">
            <v>з</v>
          </cell>
          <cell r="OR22">
            <v>0</v>
          </cell>
          <cell r="OT22">
            <v>4.8710752205216199</v>
          </cell>
        </row>
        <row r="23">
          <cell r="A23" t="str">
            <v>I_Che147</v>
          </cell>
          <cell r="B23" t="str">
            <v>1.1.3.1</v>
          </cell>
          <cell r="C23" t="str">
            <v>Строительство отпайки от ВЛ-110кВ ПС ГРП-ПС Северная с отпайкой на ПС Холодильник Л-109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23" t="str">
            <v>I_Che147</v>
          </cell>
          <cell r="E23">
            <v>4.68295127249299</v>
          </cell>
          <cell r="H23">
            <v>0.11303014999999991</v>
          </cell>
          <cell r="J23">
            <v>7.0517783824929898</v>
          </cell>
          <cell r="K23">
            <v>4.68295127249299</v>
          </cell>
          <cell r="L23">
            <v>2.3688271099999998</v>
          </cell>
          <cell r="M23">
            <v>0</v>
          </cell>
          <cell r="N23">
            <v>0</v>
          </cell>
          <cell r="O23">
            <v>0</v>
          </cell>
          <cell r="P23">
            <v>2.2810942299999999</v>
          </cell>
          <cell r="Q23">
            <v>8.7732879999999999E-2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>
            <v>0</v>
          </cell>
          <cell r="BG23">
            <v>0.11303014999999991</v>
          </cell>
          <cell r="BH23">
            <v>0</v>
          </cell>
          <cell r="BI23">
            <v>0</v>
          </cell>
          <cell r="BJ23">
            <v>0</v>
          </cell>
          <cell r="BK23">
            <v>0.11303014999999991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0.11303014999999991</v>
          </cell>
          <cell r="BZ23">
            <v>0</v>
          </cell>
          <cell r="CA23">
            <v>0</v>
          </cell>
          <cell r="CB23">
            <v>0</v>
          </cell>
          <cell r="CC23">
            <v>0.11303014999999991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>
            <v>0</v>
          </cell>
          <cell r="CX23">
            <v>3.9686027732991445</v>
          </cell>
          <cell r="CY23">
            <v>0.15561363775146786</v>
          </cell>
          <cell r="CZ23">
            <v>3.2448758548677121</v>
          </cell>
          <cell r="DA23">
            <v>0</v>
          </cell>
          <cell r="DB23">
            <v>0.56811328067996447</v>
          </cell>
          <cell r="DE23">
            <v>0</v>
          </cell>
          <cell r="DG23">
            <v>6.0738461832991444</v>
          </cell>
          <cell r="DH23">
            <v>3.9686027732991445</v>
          </cell>
          <cell r="DI23">
            <v>2.1052434100000004</v>
          </cell>
          <cell r="DJ23">
            <v>7.4349899999999997E-2</v>
          </cell>
          <cell r="DK23">
            <v>1.9833440800000002</v>
          </cell>
          <cell r="DL23">
            <v>0</v>
          </cell>
          <cell r="DM23">
            <v>4.754942999999999E-2</v>
          </cell>
          <cell r="DN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 t="str">
            <v/>
          </cell>
          <cell r="DY23" t="str">
            <v/>
          </cell>
          <cell r="DZ23" t="str">
            <v/>
          </cell>
          <cell r="EA23" t="str">
            <v/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 t="str">
            <v/>
          </cell>
          <cell r="FH23" t="str">
            <v/>
          </cell>
          <cell r="FI23" t="str">
            <v/>
          </cell>
          <cell r="FJ23" t="str">
            <v/>
          </cell>
          <cell r="FK23">
            <v>0</v>
          </cell>
          <cell r="FN23">
            <v>3.9686027732991445</v>
          </cell>
          <cell r="FO23">
            <v>0</v>
          </cell>
          <cell r="FP23">
            <v>0</v>
          </cell>
          <cell r="FQ23">
            <v>0</v>
          </cell>
          <cell r="FR23">
            <v>0.5</v>
          </cell>
          <cell r="FS23">
            <v>0.5</v>
          </cell>
          <cell r="FT23">
            <v>0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Z23">
            <v>2.1052434100000004</v>
          </cell>
          <cell r="GA23">
            <v>0</v>
          </cell>
          <cell r="GB23">
            <v>0</v>
          </cell>
          <cell r="GC23">
            <v>0</v>
          </cell>
          <cell r="GD23">
            <v>0.15</v>
          </cell>
          <cell r="GE23">
            <v>0.15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0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  <cell r="IG23">
            <v>0</v>
          </cell>
          <cell r="IH23">
            <v>0</v>
          </cell>
          <cell r="II23">
            <v>0</v>
          </cell>
          <cell r="IJ23">
            <v>0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C23">
            <v>0</v>
          </cell>
          <cell r="KD23">
            <v>0</v>
          </cell>
          <cell r="KE23">
            <v>0</v>
          </cell>
          <cell r="KF23">
            <v>0</v>
          </cell>
          <cell r="KG23">
            <v>0</v>
          </cell>
          <cell r="KH23">
            <v>0</v>
          </cell>
          <cell r="KI23">
            <v>0</v>
          </cell>
          <cell r="KJ23">
            <v>0</v>
          </cell>
          <cell r="KK23">
            <v>0</v>
          </cell>
          <cell r="KL23">
            <v>0</v>
          </cell>
          <cell r="KM23">
            <v>0</v>
          </cell>
          <cell r="KN23">
            <v>0</v>
          </cell>
          <cell r="KO23">
            <v>0</v>
          </cell>
          <cell r="KP23">
            <v>0</v>
          </cell>
          <cell r="KQ23">
            <v>0</v>
          </cell>
          <cell r="KR23">
            <v>0</v>
          </cell>
          <cell r="KS23">
            <v>0</v>
          </cell>
          <cell r="KT23">
            <v>0</v>
          </cell>
          <cell r="KU23">
            <v>0</v>
          </cell>
          <cell r="KV23">
            <v>0</v>
          </cell>
          <cell r="KW23">
            <v>0</v>
          </cell>
          <cell r="KX23">
            <v>0</v>
          </cell>
          <cell r="KY23">
            <v>0</v>
          </cell>
          <cell r="KZ23">
            <v>0</v>
          </cell>
          <cell r="LA23">
            <v>0</v>
          </cell>
          <cell r="LB23">
            <v>0</v>
          </cell>
          <cell r="LC23">
            <v>0</v>
          </cell>
          <cell r="LD23">
            <v>0</v>
          </cell>
          <cell r="LE23">
            <v>0</v>
          </cell>
          <cell r="LF23">
            <v>0</v>
          </cell>
          <cell r="LG23">
            <v>0</v>
          </cell>
          <cell r="LH23">
            <v>0</v>
          </cell>
          <cell r="LI23">
            <v>0</v>
          </cell>
          <cell r="LJ23">
            <v>0</v>
          </cell>
          <cell r="LK23">
            <v>0</v>
          </cell>
          <cell r="LL23">
            <v>0</v>
          </cell>
          <cell r="LQ23">
            <v>0</v>
          </cell>
          <cell r="LR23">
            <v>0</v>
          </cell>
          <cell r="LS23">
            <v>0</v>
          </cell>
          <cell r="LT23">
            <v>0</v>
          </cell>
          <cell r="LU23">
            <v>0</v>
          </cell>
          <cell r="LX23">
            <v>0</v>
          </cell>
          <cell r="LY23">
            <v>0</v>
          </cell>
          <cell r="LZ23">
            <v>0</v>
          </cell>
          <cell r="MA23">
            <v>0</v>
          </cell>
          <cell r="MB23">
            <v>0</v>
          </cell>
          <cell r="MC23">
            <v>0</v>
          </cell>
          <cell r="MD23">
            <v>0</v>
          </cell>
          <cell r="ME23">
            <v>0</v>
          </cell>
          <cell r="MF23">
            <v>0</v>
          </cell>
          <cell r="MG23">
            <v>0</v>
          </cell>
          <cell r="MH23">
            <v>0</v>
          </cell>
          <cell r="MI23">
            <v>0</v>
          </cell>
          <cell r="MJ23">
            <v>0</v>
          </cell>
          <cell r="MK23">
            <v>0</v>
          </cell>
          <cell r="ML23">
            <v>0</v>
          </cell>
          <cell r="MM23">
            <v>0</v>
          </cell>
          <cell r="MN23">
            <v>0</v>
          </cell>
          <cell r="MO23">
            <v>0</v>
          </cell>
          <cell r="MP23">
            <v>0</v>
          </cell>
          <cell r="MQ23">
            <v>0</v>
          </cell>
          <cell r="MR23">
            <v>0</v>
          </cell>
          <cell r="MS23">
            <v>0</v>
          </cell>
          <cell r="MT23">
            <v>0</v>
          </cell>
          <cell r="MU23">
            <v>0</v>
          </cell>
          <cell r="MV23">
            <v>0</v>
          </cell>
          <cell r="MW23">
            <v>0</v>
          </cell>
          <cell r="MX23">
            <v>0</v>
          </cell>
          <cell r="MY23">
            <v>0</v>
          </cell>
          <cell r="MZ23">
            <v>0</v>
          </cell>
          <cell r="NA23">
            <v>0</v>
          </cell>
          <cell r="NB23">
            <v>0</v>
          </cell>
          <cell r="NC23">
            <v>0</v>
          </cell>
          <cell r="ND23">
            <v>0</v>
          </cell>
          <cell r="NE23">
            <v>0</v>
          </cell>
          <cell r="NF23">
            <v>0</v>
          </cell>
          <cell r="NG23">
            <v>0</v>
          </cell>
          <cell r="NH23">
            <v>0</v>
          </cell>
          <cell r="NI23">
            <v>0</v>
          </cell>
          <cell r="NJ23">
            <v>0</v>
          </cell>
          <cell r="NK23">
            <v>0</v>
          </cell>
          <cell r="NL23">
            <v>0</v>
          </cell>
          <cell r="NM23">
            <v>0</v>
          </cell>
          <cell r="NN23">
            <v>0</v>
          </cell>
          <cell r="NO23">
            <v>0</v>
          </cell>
          <cell r="NP23">
            <v>0</v>
          </cell>
          <cell r="NQ23">
            <v>0</v>
          </cell>
          <cell r="NR23">
            <v>0</v>
          </cell>
          <cell r="NS23">
            <v>0</v>
          </cell>
          <cell r="NT23">
            <v>0</v>
          </cell>
          <cell r="NU23">
            <v>0</v>
          </cell>
          <cell r="NV23">
            <v>0</v>
          </cell>
          <cell r="NW23">
            <v>0</v>
          </cell>
          <cell r="NX23">
            <v>0</v>
          </cell>
          <cell r="NY23">
            <v>0</v>
          </cell>
          <cell r="NZ23">
            <v>0</v>
          </cell>
          <cell r="OA23">
            <v>0</v>
          </cell>
          <cell r="OB23">
            <v>0</v>
          </cell>
          <cell r="OC23">
            <v>0</v>
          </cell>
          <cell r="OD23">
            <v>0</v>
          </cell>
          <cell r="OE23">
            <v>0</v>
          </cell>
          <cell r="OF23">
            <v>0</v>
          </cell>
          <cell r="OG23">
            <v>0</v>
          </cell>
          <cell r="OH23">
            <v>0</v>
          </cell>
          <cell r="OI23">
            <v>0</v>
          </cell>
          <cell r="OJ23">
            <v>0</v>
          </cell>
          <cell r="OL23">
            <v>2018</v>
          </cell>
          <cell r="OM23">
            <v>2018</v>
          </cell>
          <cell r="ON23">
            <v>2019</v>
          </cell>
          <cell r="OO23">
            <v>2019</v>
          </cell>
          <cell r="OP23" t="str">
            <v>п</v>
          </cell>
          <cell r="OR23">
            <v>0</v>
          </cell>
          <cell r="OT23">
            <v>4.68295127249299</v>
          </cell>
        </row>
        <row r="24">
          <cell r="A24" t="str">
            <v>I_Che149</v>
          </cell>
          <cell r="B24" t="str">
            <v>1.1.3.1</v>
          </cell>
          <cell r="C24" t="str">
            <v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v>
          </cell>
          <cell r="D24" t="str">
            <v>I_Che149</v>
          </cell>
          <cell r="E24">
            <v>59.628870252866726</v>
          </cell>
          <cell r="H24">
            <v>82.344335689999994</v>
          </cell>
          <cell r="J24">
            <v>59.628870252866726</v>
          </cell>
          <cell r="K24">
            <v>27.106583722866723</v>
          </cell>
          <cell r="L24">
            <v>32.522286530000002</v>
          </cell>
          <cell r="M24">
            <v>0</v>
          </cell>
          <cell r="N24">
            <v>0</v>
          </cell>
          <cell r="O24">
            <v>0</v>
          </cell>
          <cell r="P24">
            <v>27.2242712</v>
          </cell>
          <cell r="Q24">
            <v>5.2980153300000001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 t="str">
            <v/>
          </cell>
          <cell r="BC24" t="str">
            <v/>
          </cell>
          <cell r="BD24" t="str">
            <v/>
          </cell>
          <cell r="BE24" t="str">
            <v/>
          </cell>
          <cell r="BF24">
            <v>0</v>
          </cell>
          <cell r="BG24">
            <v>49.822049159999992</v>
          </cell>
          <cell r="BH24">
            <v>0</v>
          </cell>
          <cell r="BI24">
            <v>0</v>
          </cell>
          <cell r="BJ24">
            <v>0</v>
          </cell>
          <cell r="BK24">
            <v>49.822049159999992</v>
          </cell>
          <cell r="BL24">
            <v>0</v>
          </cell>
          <cell r="BM24">
            <v>29.423018119999998</v>
          </cell>
          <cell r="BN24">
            <v>0</v>
          </cell>
          <cell r="BO24">
            <v>0</v>
          </cell>
          <cell r="BP24">
            <v>0</v>
          </cell>
          <cell r="BQ24">
            <v>29.423018119999998</v>
          </cell>
          <cell r="BR24">
            <v>0</v>
          </cell>
          <cell r="BS24">
            <v>20.05384368</v>
          </cell>
          <cell r="BT24">
            <v>0</v>
          </cell>
          <cell r="BU24">
            <v>0</v>
          </cell>
          <cell r="BV24">
            <v>0</v>
          </cell>
          <cell r="BW24">
            <v>20.05384368</v>
          </cell>
          <cell r="BX24">
            <v>0</v>
          </cell>
          <cell r="BY24">
            <v>0.34518735999999994</v>
          </cell>
          <cell r="BZ24">
            <v>0</v>
          </cell>
          <cell r="CA24">
            <v>0</v>
          </cell>
          <cell r="CB24">
            <v>0</v>
          </cell>
          <cell r="CC24">
            <v>0.34518735999999994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1</v>
          </cell>
          <cell r="CR24">
            <v>2</v>
          </cell>
          <cell r="CS24" t="str">
            <v/>
          </cell>
          <cell r="CT24" t="str">
            <v/>
          </cell>
          <cell r="CU24" t="str">
            <v>1 2</v>
          </cell>
          <cell r="CX24">
            <v>50.532940892259937</v>
          </cell>
          <cell r="CY24">
            <v>1.9814567513360286</v>
          </cell>
          <cell r="CZ24">
            <v>41.317594413824096</v>
          </cell>
          <cell r="DA24">
            <v>0</v>
          </cell>
          <cell r="DB24">
            <v>7.2338897270998119</v>
          </cell>
          <cell r="DE24">
            <v>70.163026860000002</v>
          </cell>
          <cell r="DG24">
            <v>50.532940892259937</v>
          </cell>
          <cell r="DH24">
            <v>-19.630085967740065</v>
          </cell>
          <cell r="DI24">
            <v>70.163026860000002</v>
          </cell>
          <cell r="DJ24">
            <v>4.4898435000000001</v>
          </cell>
          <cell r="DK24">
            <v>62.764169840000001</v>
          </cell>
          <cell r="DL24">
            <v>0</v>
          </cell>
          <cell r="DM24">
            <v>2.9090135199999998</v>
          </cell>
          <cell r="DN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 t="str">
            <v/>
          </cell>
          <cell r="DY24" t="str">
            <v/>
          </cell>
          <cell r="DZ24" t="str">
            <v/>
          </cell>
          <cell r="EA24" t="str">
            <v/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 t="str">
            <v/>
          </cell>
          <cell r="FH24" t="str">
            <v/>
          </cell>
          <cell r="FI24" t="str">
            <v/>
          </cell>
          <cell r="FJ24" t="str">
            <v/>
          </cell>
          <cell r="FK24">
            <v>0</v>
          </cell>
          <cell r="FN24">
            <v>50.532940892259937</v>
          </cell>
          <cell r="FO24">
            <v>0</v>
          </cell>
          <cell r="FP24">
            <v>0</v>
          </cell>
          <cell r="FQ24">
            <v>0</v>
          </cell>
          <cell r="FR24">
            <v>5.3</v>
          </cell>
          <cell r="FS24">
            <v>5.3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Z24">
            <v>70.163026860000002</v>
          </cell>
          <cell r="GA24">
            <v>0</v>
          </cell>
          <cell r="GB24">
            <v>0</v>
          </cell>
          <cell r="GC24">
            <v>0</v>
          </cell>
          <cell r="GD24">
            <v>4.84</v>
          </cell>
          <cell r="GE24">
            <v>4.84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  <cell r="JW24">
            <v>0</v>
          </cell>
          <cell r="JX24">
            <v>0</v>
          </cell>
          <cell r="JY24">
            <v>0</v>
          </cell>
          <cell r="JZ24">
            <v>0</v>
          </cell>
          <cell r="KA24">
            <v>0</v>
          </cell>
          <cell r="KB24">
            <v>0</v>
          </cell>
          <cell r="KC24">
            <v>0</v>
          </cell>
          <cell r="KD24">
            <v>0</v>
          </cell>
          <cell r="KE24">
            <v>0</v>
          </cell>
          <cell r="KF24">
            <v>0</v>
          </cell>
          <cell r="KG24">
            <v>0</v>
          </cell>
          <cell r="KH24">
            <v>0</v>
          </cell>
          <cell r="KI24">
            <v>0</v>
          </cell>
          <cell r="KJ24">
            <v>0</v>
          </cell>
          <cell r="KK24">
            <v>0</v>
          </cell>
          <cell r="KL24">
            <v>0</v>
          </cell>
          <cell r="KM24">
            <v>0</v>
          </cell>
          <cell r="KN24">
            <v>0</v>
          </cell>
          <cell r="KO24">
            <v>0</v>
          </cell>
          <cell r="KP24">
            <v>0</v>
          </cell>
          <cell r="KQ24">
            <v>0</v>
          </cell>
          <cell r="KR24">
            <v>0</v>
          </cell>
          <cell r="KS24">
            <v>0</v>
          </cell>
          <cell r="KT24">
            <v>0</v>
          </cell>
          <cell r="KU24">
            <v>0</v>
          </cell>
          <cell r="KV24">
            <v>0</v>
          </cell>
          <cell r="KW24">
            <v>0</v>
          </cell>
          <cell r="KX24">
            <v>0</v>
          </cell>
          <cell r="KY24">
            <v>0</v>
          </cell>
          <cell r="KZ24">
            <v>0</v>
          </cell>
          <cell r="LA24">
            <v>0</v>
          </cell>
          <cell r="LB24">
            <v>0</v>
          </cell>
          <cell r="LC24">
            <v>0</v>
          </cell>
          <cell r="LD24">
            <v>0</v>
          </cell>
          <cell r="LE24">
            <v>0</v>
          </cell>
          <cell r="LF24">
            <v>0</v>
          </cell>
          <cell r="LG24">
            <v>0</v>
          </cell>
          <cell r="LH24">
            <v>0</v>
          </cell>
          <cell r="LI24">
            <v>0</v>
          </cell>
          <cell r="LJ24">
            <v>0</v>
          </cell>
          <cell r="LK24">
            <v>0</v>
          </cell>
          <cell r="LL24">
            <v>0</v>
          </cell>
          <cell r="LQ24">
            <v>0</v>
          </cell>
          <cell r="LR24">
            <v>0</v>
          </cell>
          <cell r="LS24">
            <v>0</v>
          </cell>
          <cell r="LT24">
            <v>0</v>
          </cell>
          <cell r="LU24">
            <v>0</v>
          </cell>
          <cell r="LX24">
            <v>0</v>
          </cell>
          <cell r="LY24">
            <v>0</v>
          </cell>
          <cell r="LZ24">
            <v>0</v>
          </cell>
          <cell r="MA24">
            <v>0</v>
          </cell>
          <cell r="MB24">
            <v>0</v>
          </cell>
          <cell r="MC24">
            <v>0</v>
          </cell>
          <cell r="MD24">
            <v>0</v>
          </cell>
          <cell r="ME24">
            <v>0</v>
          </cell>
          <cell r="MF24">
            <v>0</v>
          </cell>
          <cell r="MG24">
            <v>0</v>
          </cell>
          <cell r="MH24">
            <v>0</v>
          </cell>
          <cell r="MI24">
            <v>0</v>
          </cell>
          <cell r="MJ24">
            <v>0</v>
          </cell>
          <cell r="MK24">
            <v>0</v>
          </cell>
          <cell r="ML24">
            <v>0</v>
          </cell>
          <cell r="MM24">
            <v>0</v>
          </cell>
          <cell r="MN24">
            <v>0</v>
          </cell>
          <cell r="MO24">
            <v>0</v>
          </cell>
          <cell r="MP24">
            <v>0</v>
          </cell>
          <cell r="MQ24">
            <v>0</v>
          </cell>
          <cell r="MR24">
            <v>0</v>
          </cell>
          <cell r="MS24">
            <v>0</v>
          </cell>
          <cell r="MT24">
            <v>0</v>
          </cell>
          <cell r="MU24">
            <v>0</v>
          </cell>
          <cell r="MV24">
            <v>0</v>
          </cell>
          <cell r="MW24">
            <v>0</v>
          </cell>
          <cell r="MX24">
            <v>0</v>
          </cell>
          <cell r="MY24">
            <v>0</v>
          </cell>
          <cell r="MZ24">
            <v>0</v>
          </cell>
          <cell r="NA24">
            <v>0</v>
          </cell>
          <cell r="NB24">
            <v>0</v>
          </cell>
          <cell r="NC24">
            <v>0</v>
          </cell>
          <cell r="ND24">
            <v>0</v>
          </cell>
          <cell r="NE24">
            <v>0</v>
          </cell>
          <cell r="NF24">
            <v>0</v>
          </cell>
          <cell r="NG24">
            <v>0</v>
          </cell>
          <cell r="NH24">
            <v>0</v>
          </cell>
          <cell r="NI24">
            <v>0</v>
          </cell>
          <cell r="NJ24">
            <v>0</v>
          </cell>
          <cell r="NK24">
            <v>0</v>
          </cell>
          <cell r="NL24">
            <v>0</v>
          </cell>
          <cell r="NM24">
            <v>0</v>
          </cell>
          <cell r="NN24">
            <v>0</v>
          </cell>
          <cell r="NO24">
            <v>0</v>
          </cell>
          <cell r="NP24">
            <v>0</v>
          </cell>
          <cell r="NQ24">
            <v>0</v>
          </cell>
          <cell r="NR24">
            <v>0</v>
          </cell>
          <cell r="NS24">
            <v>0</v>
          </cell>
          <cell r="NT24">
            <v>0</v>
          </cell>
          <cell r="NU24">
            <v>0</v>
          </cell>
          <cell r="NV24">
            <v>0</v>
          </cell>
          <cell r="NW24">
            <v>0</v>
          </cell>
          <cell r="NX24">
            <v>0</v>
          </cell>
          <cell r="NY24">
            <v>0</v>
          </cell>
          <cell r="NZ24">
            <v>0</v>
          </cell>
          <cell r="OA24">
            <v>0</v>
          </cell>
          <cell r="OB24">
            <v>0</v>
          </cell>
          <cell r="OC24">
            <v>0</v>
          </cell>
          <cell r="OD24">
            <v>0</v>
          </cell>
          <cell r="OE24">
            <v>0</v>
          </cell>
          <cell r="OF24">
            <v>0</v>
          </cell>
          <cell r="OG24">
            <v>0</v>
          </cell>
          <cell r="OH24">
            <v>0</v>
          </cell>
          <cell r="OI24">
            <v>0</v>
          </cell>
          <cell r="OJ24">
            <v>0</v>
          </cell>
          <cell r="OL24">
            <v>2018</v>
          </cell>
          <cell r="OM24">
            <v>2018</v>
          </cell>
          <cell r="ON24">
            <v>2019</v>
          </cell>
          <cell r="OO24">
            <v>2019</v>
          </cell>
          <cell r="OP24" t="str">
            <v>з</v>
          </cell>
          <cell r="OR24">
            <v>0</v>
          </cell>
          <cell r="OT24">
            <v>59.628870252866726</v>
          </cell>
        </row>
        <row r="25">
          <cell r="A25" t="str">
            <v>I_Che150</v>
          </cell>
          <cell r="B25" t="str">
            <v>1.1.3.1</v>
          </cell>
          <cell r="C25" t="str">
            <v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25" t="str">
            <v>I_Che150</v>
          </cell>
          <cell r="E25">
            <v>59.628870252866726</v>
          </cell>
          <cell r="H25">
            <v>76.202615679999994</v>
          </cell>
          <cell r="J25">
            <v>59.628870252866726</v>
          </cell>
          <cell r="K25">
            <v>27.132896022866724</v>
          </cell>
          <cell r="L25">
            <v>32.495974230000002</v>
          </cell>
          <cell r="M25">
            <v>0</v>
          </cell>
          <cell r="N25">
            <v>0</v>
          </cell>
          <cell r="O25">
            <v>0</v>
          </cell>
          <cell r="P25">
            <v>27.175055099999998</v>
          </cell>
          <cell r="Q25">
            <v>5.3209191300000001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>
            <v>0</v>
          </cell>
          <cell r="BG25">
            <v>43.706641449999992</v>
          </cell>
          <cell r="BH25">
            <v>0</v>
          </cell>
          <cell r="BI25">
            <v>0</v>
          </cell>
          <cell r="BJ25">
            <v>0</v>
          </cell>
          <cell r="BK25">
            <v>43.706641449999992</v>
          </cell>
          <cell r="BL25">
            <v>0</v>
          </cell>
          <cell r="BM25">
            <v>29.079117</v>
          </cell>
          <cell r="BN25">
            <v>0</v>
          </cell>
          <cell r="BO25">
            <v>0</v>
          </cell>
          <cell r="BP25">
            <v>0</v>
          </cell>
          <cell r="BQ25">
            <v>29.079117</v>
          </cell>
          <cell r="BR25">
            <v>0</v>
          </cell>
          <cell r="BS25">
            <v>2.9461563200000001</v>
          </cell>
          <cell r="BT25">
            <v>0</v>
          </cell>
          <cell r="BU25">
            <v>0</v>
          </cell>
          <cell r="BV25">
            <v>0</v>
          </cell>
          <cell r="BW25">
            <v>2.9461563200000001</v>
          </cell>
          <cell r="BX25">
            <v>0</v>
          </cell>
          <cell r="BY25">
            <v>11.681368129999997</v>
          </cell>
          <cell r="BZ25">
            <v>0</v>
          </cell>
          <cell r="CA25">
            <v>0</v>
          </cell>
          <cell r="CB25">
            <v>0</v>
          </cell>
          <cell r="CC25">
            <v>11.681368129999997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1</v>
          </cell>
          <cell r="CR25">
            <v>2</v>
          </cell>
          <cell r="CS25" t="str">
            <v/>
          </cell>
          <cell r="CT25" t="str">
            <v/>
          </cell>
          <cell r="CU25" t="str">
            <v>1 2</v>
          </cell>
          <cell r="CX25">
            <v>50.532940892259937</v>
          </cell>
          <cell r="CY25">
            <v>1.9814567513360286</v>
          </cell>
          <cell r="CZ25">
            <v>41.317594413824096</v>
          </cell>
          <cell r="DA25">
            <v>0</v>
          </cell>
          <cell r="DB25">
            <v>7.2338897270998119</v>
          </cell>
          <cell r="DE25">
            <v>64.90114217</v>
          </cell>
          <cell r="DG25">
            <v>50.532940892259937</v>
          </cell>
          <cell r="DH25">
            <v>-14.368201277740063</v>
          </cell>
          <cell r="DI25">
            <v>64.90114217</v>
          </cell>
          <cell r="DJ25">
            <v>4.5092534999999998</v>
          </cell>
          <cell r="DK25">
            <v>57.879934140000003</v>
          </cell>
          <cell r="DL25">
            <v>0</v>
          </cell>
          <cell r="DM25">
            <v>2.5119545300000001</v>
          </cell>
          <cell r="DN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 t="str">
            <v/>
          </cell>
          <cell r="DY25" t="str">
            <v/>
          </cell>
          <cell r="DZ25" t="str">
            <v/>
          </cell>
          <cell r="EA25" t="str">
            <v/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 t="str">
            <v/>
          </cell>
          <cell r="FH25" t="str">
            <v/>
          </cell>
          <cell r="FI25" t="str">
            <v/>
          </cell>
          <cell r="FJ25" t="str">
            <v/>
          </cell>
          <cell r="FK25">
            <v>0</v>
          </cell>
          <cell r="FN25">
            <v>50.532940892259937</v>
          </cell>
          <cell r="FO25">
            <v>0</v>
          </cell>
          <cell r="FP25">
            <v>0</v>
          </cell>
          <cell r="FQ25">
            <v>0</v>
          </cell>
          <cell r="FR25">
            <v>5.3</v>
          </cell>
          <cell r="FS25">
            <v>5.3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Z25">
            <v>64.90114217</v>
          </cell>
          <cell r="GA25">
            <v>0</v>
          </cell>
          <cell r="GB25">
            <v>0</v>
          </cell>
          <cell r="GC25">
            <v>0</v>
          </cell>
          <cell r="GD25">
            <v>4.5</v>
          </cell>
          <cell r="GE25">
            <v>4.5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</v>
          </cell>
          <cell r="IJ25">
            <v>0</v>
          </cell>
          <cell r="IK25">
            <v>0</v>
          </cell>
          <cell r="IL25">
            <v>0</v>
          </cell>
          <cell r="IM25">
            <v>0</v>
          </cell>
          <cell r="IN25">
            <v>0</v>
          </cell>
          <cell r="IO25">
            <v>0</v>
          </cell>
          <cell r="IP25">
            <v>0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0</v>
          </cell>
          <cell r="IW25">
            <v>0</v>
          </cell>
          <cell r="IX25">
            <v>0</v>
          </cell>
          <cell r="IY25">
            <v>0</v>
          </cell>
          <cell r="IZ25">
            <v>0</v>
          </cell>
          <cell r="JA25">
            <v>0</v>
          </cell>
          <cell r="JB25">
            <v>0</v>
          </cell>
          <cell r="JC25">
            <v>0</v>
          </cell>
          <cell r="JD25">
            <v>0</v>
          </cell>
          <cell r="JE25">
            <v>0</v>
          </cell>
          <cell r="JF25">
            <v>0</v>
          </cell>
          <cell r="JG25">
            <v>0</v>
          </cell>
          <cell r="JH25">
            <v>0</v>
          </cell>
          <cell r="JI25">
            <v>0</v>
          </cell>
          <cell r="JJ25">
            <v>0</v>
          </cell>
          <cell r="JK25">
            <v>0</v>
          </cell>
          <cell r="JL25">
            <v>0</v>
          </cell>
          <cell r="JM25">
            <v>0</v>
          </cell>
          <cell r="JN25">
            <v>0</v>
          </cell>
          <cell r="JO25">
            <v>0</v>
          </cell>
          <cell r="JP25">
            <v>0</v>
          </cell>
          <cell r="JQ25">
            <v>0</v>
          </cell>
          <cell r="JR25">
            <v>0</v>
          </cell>
          <cell r="JS25">
            <v>0</v>
          </cell>
          <cell r="JT25">
            <v>0</v>
          </cell>
          <cell r="JU25">
            <v>0</v>
          </cell>
          <cell r="JV25">
            <v>0</v>
          </cell>
          <cell r="JW25">
            <v>0</v>
          </cell>
          <cell r="JX25">
            <v>0</v>
          </cell>
          <cell r="JY25">
            <v>0</v>
          </cell>
          <cell r="JZ25">
            <v>0</v>
          </cell>
          <cell r="KA25">
            <v>0</v>
          </cell>
          <cell r="KB25">
            <v>0</v>
          </cell>
          <cell r="KC25">
            <v>0</v>
          </cell>
          <cell r="KD25">
            <v>0</v>
          </cell>
          <cell r="KE25">
            <v>0</v>
          </cell>
          <cell r="KF25">
            <v>0</v>
          </cell>
          <cell r="KG25">
            <v>0</v>
          </cell>
          <cell r="KH25">
            <v>0</v>
          </cell>
          <cell r="KI25">
            <v>0</v>
          </cell>
          <cell r="KJ25">
            <v>0</v>
          </cell>
          <cell r="KK25">
            <v>0</v>
          </cell>
          <cell r="KL25">
            <v>0</v>
          </cell>
          <cell r="KM25">
            <v>0</v>
          </cell>
          <cell r="KN25">
            <v>0</v>
          </cell>
          <cell r="KO25">
            <v>0</v>
          </cell>
          <cell r="KP25">
            <v>0</v>
          </cell>
          <cell r="KQ25">
            <v>0</v>
          </cell>
          <cell r="KR25">
            <v>0</v>
          </cell>
          <cell r="KS25">
            <v>0</v>
          </cell>
          <cell r="KT25">
            <v>0</v>
          </cell>
          <cell r="KU25">
            <v>0</v>
          </cell>
          <cell r="KV25">
            <v>0</v>
          </cell>
          <cell r="KW25">
            <v>0</v>
          </cell>
          <cell r="KX25">
            <v>0</v>
          </cell>
          <cell r="KY25">
            <v>0</v>
          </cell>
          <cell r="KZ25">
            <v>0</v>
          </cell>
          <cell r="LA25">
            <v>0</v>
          </cell>
          <cell r="LB25">
            <v>0</v>
          </cell>
          <cell r="LC25">
            <v>0</v>
          </cell>
          <cell r="LD25">
            <v>0</v>
          </cell>
          <cell r="LE25">
            <v>0</v>
          </cell>
          <cell r="LF25">
            <v>0</v>
          </cell>
          <cell r="LG25">
            <v>0</v>
          </cell>
          <cell r="LH25">
            <v>0</v>
          </cell>
          <cell r="LI25">
            <v>0</v>
          </cell>
          <cell r="LJ25">
            <v>0</v>
          </cell>
          <cell r="LK25">
            <v>0</v>
          </cell>
          <cell r="LL25">
            <v>0</v>
          </cell>
          <cell r="LQ25">
            <v>0</v>
          </cell>
          <cell r="LR25">
            <v>0</v>
          </cell>
          <cell r="LS25">
            <v>0</v>
          </cell>
          <cell r="LT25">
            <v>0</v>
          </cell>
          <cell r="LU25">
            <v>0</v>
          </cell>
          <cell r="LX25">
            <v>0</v>
          </cell>
          <cell r="LY25">
            <v>0</v>
          </cell>
          <cell r="LZ25">
            <v>0</v>
          </cell>
          <cell r="MA25">
            <v>0</v>
          </cell>
          <cell r="MB25">
            <v>0</v>
          </cell>
          <cell r="MC25">
            <v>0</v>
          </cell>
          <cell r="MD25">
            <v>0</v>
          </cell>
          <cell r="ME25">
            <v>0</v>
          </cell>
          <cell r="MF25">
            <v>0</v>
          </cell>
          <cell r="MG25">
            <v>0</v>
          </cell>
          <cell r="MH25">
            <v>0</v>
          </cell>
          <cell r="MI25">
            <v>0</v>
          </cell>
          <cell r="MJ25">
            <v>0</v>
          </cell>
          <cell r="MK25">
            <v>0</v>
          </cell>
          <cell r="ML25">
            <v>0</v>
          </cell>
          <cell r="MM25">
            <v>0</v>
          </cell>
          <cell r="MN25">
            <v>0</v>
          </cell>
          <cell r="MO25">
            <v>0</v>
          </cell>
          <cell r="MP25">
            <v>0</v>
          </cell>
          <cell r="MQ25">
            <v>0</v>
          </cell>
          <cell r="MR25">
            <v>0</v>
          </cell>
          <cell r="MS25">
            <v>0</v>
          </cell>
          <cell r="MT25">
            <v>0</v>
          </cell>
          <cell r="MU25">
            <v>0</v>
          </cell>
          <cell r="MV25">
            <v>0</v>
          </cell>
          <cell r="MW25">
            <v>0</v>
          </cell>
          <cell r="MX25">
            <v>0</v>
          </cell>
          <cell r="MY25">
            <v>0</v>
          </cell>
          <cell r="MZ25">
            <v>0</v>
          </cell>
          <cell r="NA25">
            <v>0</v>
          </cell>
          <cell r="NB25">
            <v>0</v>
          </cell>
          <cell r="NC25">
            <v>0</v>
          </cell>
          <cell r="ND25">
            <v>0</v>
          </cell>
          <cell r="NE25">
            <v>0</v>
          </cell>
          <cell r="NF25">
            <v>0</v>
          </cell>
          <cell r="NG25">
            <v>0</v>
          </cell>
          <cell r="NH25">
            <v>0</v>
          </cell>
          <cell r="NI25">
            <v>0</v>
          </cell>
          <cell r="NJ25">
            <v>0</v>
          </cell>
          <cell r="NK25">
            <v>0</v>
          </cell>
          <cell r="NL25">
            <v>0</v>
          </cell>
          <cell r="NM25">
            <v>0</v>
          </cell>
          <cell r="NN25">
            <v>0</v>
          </cell>
          <cell r="NO25">
            <v>0</v>
          </cell>
          <cell r="NP25">
            <v>0</v>
          </cell>
          <cell r="NQ25">
            <v>0</v>
          </cell>
          <cell r="NR25">
            <v>0</v>
          </cell>
          <cell r="NS25">
            <v>0</v>
          </cell>
          <cell r="NT25">
            <v>0</v>
          </cell>
          <cell r="NU25">
            <v>0</v>
          </cell>
          <cell r="NV25">
            <v>0</v>
          </cell>
          <cell r="NW25">
            <v>0</v>
          </cell>
          <cell r="NX25">
            <v>0</v>
          </cell>
          <cell r="NY25">
            <v>0</v>
          </cell>
          <cell r="NZ25">
            <v>0</v>
          </cell>
          <cell r="OA25">
            <v>0</v>
          </cell>
          <cell r="OB25">
            <v>0</v>
          </cell>
          <cell r="OC25">
            <v>0</v>
          </cell>
          <cell r="OD25">
            <v>0</v>
          </cell>
          <cell r="OE25">
            <v>0</v>
          </cell>
          <cell r="OF25">
            <v>0</v>
          </cell>
          <cell r="OG25">
            <v>0</v>
          </cell>
          <cell r="OH25">
            <v>0</v>
          </cell>
          <cell r="OI25">
            <v>0</v>
          </cell>
          <cell r="OJ25">
            <v>0</v>
          </cell>
          <cell r="OL25">
            <v>2018</v>
          </cell>
          <cell r="OM25">
            <v>2018</v>
          </cell>
          <cell r="ON25">
            <v>2019</v>
          </cell>
          <cell r="OO25">
            <v>2019</v>
          </cell>
          <cell r="OP25" t="str">
            <v>з</v>
          </cell>
          <cell r="OR25">
            <v>0</v>
          </cell>
          <cell r="OT25">
            <v>59.628870252866726</v>
          </cell>
        </row>
        <row r="26">
          <cell r="A26" t="str">
            <v>I_Che151</v>
          </cell>
          <cell r="B26" t="str">
            <v>1.1.3.1</v>
          </cell>
          <cell r="C26" t="str">
            <v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26" t="str">
            <v>I_Che151</v>
          </cell>
          <cell r="E26">
            <v>57.017072322850488</v>
          </cell>
          <cell r="H26">
            <v>68.13304749000001</v>
          </cell>
          <cell r="J26">
            <v>57.017072322850488</v>
          </cell>
          <cell r="K26">
            <v>30.880756362850491</v>
          </cell>
          <cell r="L26">
            <v>26.136315959999997</v>
          </cell>
          <cell r="M26">
            <v>0</v>
          </cell>
          <cell r="N26">
            <v>0</v>
          </cell>
          <cell r="O26">
            <v>0</v>
          </cell>
          <cell r="P26">
            <v>20.842078279999999</v>
          </cell>
          <cell r="Q26">
            <v>5.2942376800000002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>
            <v>0</v>
          </cell>
          <cell r="BG26">
            <v>41.996731530000012</v>
          </cell>
          <cell r="BH26">
            <v>0</v>
          </cell>
          <cell r="BI26">
            <v>0</v>
          </cell>
          <cell r="BJ26">
            <v>0</v>
          </cell>
          <cell r="BK26">
            <v>41.996731530000012</v>
          </cell>
          <cell r="BL26">
            <v>0</v>
          </cell>
          <cell r="BM26">
            <v>32.657859960000003</v>
          </cell>
          <cell r="BN26">
            <v>0</v>
          </cell>
          <cell r="BO26">
            <v>0</v>
          </cell>
          <cell r="BP26">
            <v>0</v>
          </cell>
          <cell r="BQ26">
            <v>32.657859960000003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9.3388715700000073</v>
          </cell>
          <cell r="BZ26">
            <v>0</v>
          </cell>
          <cell r="CA26">
            <v>0</v>
          </cell>
          <cell r="CB26">
            <v>0</v>
          </cell>
          <cell r="CC26">
            <v>9.3388715700000073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1</v>
          </cell>
          <cell r="CR26" t="str">
            <v/>
          </cell>
          <cell r="CS26" t="str">
            <v/>
          </cell>
          <cell r="CT26" t="str">
            <v/>
          </cell>
          <cell r="CU26" t="str">
            <v>1</v>
          </cell>
          <cell r="CX26">
            <v>48.319552815974994</v>
          </cell>
          <cell r="CY26">
            <v>1.8946671707249996</v>
          </cell>
          <cell r="CZ26">
            <v>39.507846767999993</v>
          </cell>
          <cell r="DA26">
            <v>0</v>
          </cell>
          <cell r="DB26">
            <v>6.9170388772500013</v>
          </cell>
          <cell r="DE26">
            <v>58.031423759999996</v>
          </cell>
          <cell r="DG26">
            <v>48.319552815974994</v>
          </cell>
          <cell r="DH26">
            <v>-9.7118709440250015</v>
          </cell>
          <cell r="DI26">
            <v>58.031423759999996</v>
          </cell>
          <cell r="DJ26">
            <v>4.4866420999999992</v>
          </cell>
          <cell r="DK26">
            <v>51.26332618</v>
          </cell>
          <cell r="DL26">
            <v>0</v>
          </cell>
          <cell r="DM26">
            <v>2.28145548</v>
          </cell>
          <cell r="DN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 t="str">
            <v/>
          </cell>
          <cell r="DY26" t="str">
            <v/>
          </cell>
          <cell r="DZ26" t="str">
            <v/>
          </cell>
          <cell r="EA26" t="str">
            <v/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 t="str">
            <v/>
          </cell>
          <cell r="FH26" t="str">
            <v/>
          </cell>
          <cell r="FI26" t="str">
            <v/>
          </cell>
          <cell r="FJ26" t="str">
            <v/>
          </cell>
          <cell r="FK26">
            <v>0</v>
          </cell>
          <cell r="FN26">
            <v>48.319552815974994</v>
          </cell>
          <cell r="FO26">
            <v>0</v>
          </cell>
          <cell r="FP26">
            <v>0</v>
          </cell>
          <cell r="FQ26">
            <v>0</v>
          </cell>
          <cell r="FR26">
            <v>4.5</v>
          </cell>
          <cell r="FS26">
            <v>4.5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Z26">
            <v>58.031423759999996</v>
          </cell>
          <cell r="GA26">
            <v>0</v>
          </cell>
          <cell r="GB26">
            <v>0</v>
          </cell>
          <cell r="GC26">
            <v>0</v>
          </cell>
          <cell r="GD26">
            <v>3.3149999999999999</v>
          </cell>
          <cell r="GE26">
            <v>3.3149999999999999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>
            <v>0</v>
          </cell>
          <cell r="IP26">
            <v>0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  <cell r="IW26">
            <v>0</v>
          </cell>
          <cell r="IX26">
            <v>0</v>
          </cell>
          <cell r="IY26">
            <v>0</v>
          </cell>
          <cell r="IZ26">
            <v>0</v>
          </cell>
          <cell r="JA26">
            <v>0</v>
          </cell>
          <cell r="JB26">
            <v>0</v>
          </cell>
          <cell r="JC26">
            <v>0</v>
          </cell>
          <cell r="JD26">
            <v>0</v>
          </cell>
          <cell r="JE26">
            <v>0</v>
          </cell>
          <cell r="JF26">
            <v>0</v>
          </cell>
          <cell r="JG26">
            <v>0</v>
          </cell>
          <cell r="JH26">
            <v>0</v>
          </cell>
          <cell r="JI26">
            <v>0</v>
          </cell>
          <cell r="JJ26">
            <v>0</v>
          </cell>
          <cell r="JK26">
            <v>0</v>
          </cell>
          <cell r="JL26">
            <v>0</v>
          </cell>
          <cell r="JM26">
            <v>0</v>
          </cell>
          <cell r="JN26">
            <v>0</v>
          </cell>
          <cell r="JO26">
            <v>0</v>
          </cell>
          <cell r="JP26">
            <v>0</v>
          </cell>
          <cell r="JQ26">
            <v>0</v>
          </cell>
          <cell r="JR26">
            <v>0</v>
          </cell>
          <cell r="JS26">
            <v>0</v>
          </cell>
          <cell r="JT26">
            <v>0</v>
          </cell>
          <cell r="JU26">
            <v>0</v>
          </cell>
          <cell r="JV26">
            <v>0</v>
          </cell>
          <cell r="JW26">
            <v>0</v>
          </cell>
          <cell r="JX26">
            <v>0</v>
          </cell>
          <cell r="JY26">
            <v>0</v>
          </cell>
          <cell r="JZ26">
            <v>0</v>
          </cell>
          <cell r="KA26">
            <v>0</v>
          </cell>
          <cell r="KB26">
            <v>0</v>
          </cell>
          <cell r="KC26">
            <v>0</v>
          </cell>
          <cell r="KD26">
            <v>0</v>
          </cell>
          <cell r="KE26">
            <v>0</v>
          </cell>
          <cell r="KF26">
            <v>0</v>
          </cell>
          <cell r="KG26">
            <v>0</v>
          </cell>
          <cell r="KH26">
            <v>0</v>
          </cell>
          <cell r="KI26">
            <v>0</v>
          </cell>
          <cell r="KJ26">
            <v>0</v>
          </cell>
          <cell r="KK26">
            <v>0</v>
          </cell>
          <cell r="KL26">
            <v>0</v>
          </cell>
          <cell r="KM26">
            <v>0</v>
          </cell>
          <cell r="KN26">
            <v>0</v>
          </cell>
          <cell r="KO26">
            <v>0</v>
          </cell>
          <cell r="KP26">
            <v>0</v>
          </cell>
          <cell r="KQ26">
            <v>0</v>
          </cell>
          <cell r="KR26">
            <v>0</v>
          </cell>
          <cell r="KS26">
            <v>0</v>
          </cell>
          <cell r="KT26">
            <v>0</v>
          </cell>
          <cell r="KU26">
            <v>0</v>
          </cell>
          <cell r="KV26">
            <v>0</v>
          </cell>
          <cell r="KW26">
            <v>0</v>
          </cell>
          <cell r="KX26">
            <v>0</v>
          </cell>
          <cell r="KY26">
            <v>0</v>
          </cell>
          <cell r="KZ26">
            <v>0</v>
          </cell>
          <cell r="LA26">
            <v>0</v>
          </cell>
          <cell r="LB26">
            <v>0</v>
          </cell>
          <cell r="LC26">
            <v>0</v>
          </cell>
          <cell r="LD26">
            <v>0</v>
          </cell>
          <cell r="LE26">
            <v>0</v>
          </cell>
          <cell r="LF26">
            <v>0</v>
          </cell>
          <cell r="LG26">
            <v>0</v>
          </cell>
          <cell r="LH26">
            <v>0</v>
          </cell>
          <cell r="LI26">
            <v>0</v>
          </cell>
          <cell r="LJ26">
            <v>0</v>
          </cell>
          <cell r="LK26">
            <v>0</v>
          </cell>
          <cell r="LL26">
            <v>0</v>
          </cell>
          <cell r="LQ26">
            <v>0</v>
          </cell>
          <cell r="LR26">
            <v>0</v>
          </cell>
          <cell r="LS26">
            <v>0</v>
          </cell>
          <cell r="LT26">
            <v>0</v>
          </cell>
          <cell r="LU26">
            <v>0</v>
          </cell>
          <cell r="LX26">
            <v>0</v>
          </cell>
          <cell r="LY26">
            <v>0</v>
          </cell>
          <cell r="LZ26">
            <v>0</v>
          </cell>
          <cell r="MA26">
            <v>0</v>
          </cell>
          <cell r="MB26">
            <v>0</v>
          </cell>
          <cell r="MC26">
            <v>0</v>
          </cell>
          <cell r="MD26">
            <v>0</v>
          </cell>
          <cell r="ME26">
            <v>0</v>
          </cell>
          <cell r="MF26">
            <v>0</v>
          </cell>
          <cell r="MG26">
            <v>0</v>
          </cell>
          <cell r="MH26">
            <v>0</v>
          </cell>
          <cell r="MI26">
            <v>0</v>
          </cell>
          <cell r="MJ26">
            <v>0</v>
          </cell>
          <cell r="MK26">
            <v>0</v>
          </cell>
          <cell r="ML26">
            <v>0</v>
          </cell>
          <cell r="MM26">
            <v>0</v>
          </cell>
          <cell r="MN26">
            <v>0</v>
          </cell>
          <cell r="MO26">
            <v>0</v>
          </cell>
          <cell r="MP26">
            <v>0</v>
          </cell>
          <cell r="MQ26">
            <v>0</v>
          </cell>
          <cell r="MR26">
            <v>0</v>
          </cell>
          <cell r="MS26">
            <v>0</v>
          </cell>
          <cell r="MT26">
            <v>0</v>
          </cell>
          <cell r="MU26">
            <v>0</v>
          </cell>
          <cell r="MV26">
            <v>0</v>
          </cell>
          <cell r="MW26">
            <v>0</v>
          </cell>
          <cell r="MX26">
            <v>0</v>
          </cell>
          <cell r="MY26">
            <v>0</v>
          </cell>
          <cell r="MZ26">
            <v>0</v>
          </cell>
          <cell r="NA26">
            <v>0</v>
          </cell>
          <cell r="NB26">
            <v>0</v>
          </cell>
          <cell r="NC26">
            <v>0</v>
          </cell>
          <cell r="ND26">
            <v>0</v>
          </cell>
          <cell r="NE26">
            <v>0</v>
          </cell>
          <cell r="NF26">
            <v>0</v>
          </cell>
          <cell r="NG26">
            <v>0</v>
          </cell>
          <cell r="NH26">
            <v>0</v>
          </cell>
          <cell r="NI26">
            <v>0</v>
          </cell>
          <cell r="NJ26">
            <v>0</v>
          </cell>
          <cell r="NK26">
            <v>0</v>
          </cell>
          <cell r="NL26">
            <v>0</v>
          </cell>
          <cell r="NM26">
            <v>0</v>
          </cell>
          <cell r="NN26">
            <v>0</v>
          </cell>
          <cell r="NO26">
            <v>0</v>
          </cell>
          <cell r="NP26">
            <v>0</v>
          </cell>
          <cell r="NQ26">
            <v>0</v>
          </cell>
          <cell r="NR26">
            <v>0</v>
          </cell>
          <cell r="NS26">
            <v>0</v>
          </cell>
          <cell r="NT26">
            <v>0</v>
          </cell>
          <cell r="NU26">
            <v>0</v>
          </cell>
          <cell r="NV26">
            <v>0</v>
          </cell>
          <cell r="NW26">
            <v>0</v>
          </cell>
          <cell r="NX26">
            <v>0</v>
          </cell>
          <cell r="NY26">
            <v>0</v>
          </cell>
          <cell r="NZ26">
            <v>0</v>
          </cell>
          <cell r="OA26">
            <v>0</v>
          </cell>
          <cell r="OB26">
            <v>0</v>
          </cell>
          <cell r="OC26">
            <v>0</v>
          </cell>
          <cell r="OD26">
            <v>0</v>
          </cell>
          <cell r="OE26">
            <v>0</v>
          </cell>
          <cell r="OF26">
            <v>0</v>
          </cell>
          <cell r="OG26">
            <v>0</v>
          </cell>
          <cell r="OH26">
            <v>0</v>
          </cell>
          <cell r="OI26">
            <v>0</v>
          </cell>
          <cell r="OJ26">
            <v>0</v>
          </cell>
          <cell r="OL26">
            <v>2018</v>
          </cell>
          <cell r="OM26">
            <v>2018</v>
          </cell>
          <cell r="ON26">
            <v>2019</v>
          </cell>
          <cell r="OO26">
            <v>2019</v>
          </cell>
          <cell r="OP26" t="str">
            <v>з</v>
          </cell>
          <cell r="OR26">
            <v>0</v>
          </cell>
          <cell r="OT26">
            <v>57.017072322850488</v>
          </cell>
        </row>
        <row r="27">
          <cell r="A27" t="str">
            <v>I_Che152</v>
          </cell>
          <cell r="B27" t="str">
            <v>1.1.3.1</v>
          </cell>
          <cell r="C27" t="str">
            <v>Строительство ВЛ-110кВ  Грозненская ТЭС-Грозный с отпайкой на ПС Южная 1,2 цепь (2 цепная) протяженностью 2 км каждая в рамках осуществления ТП энерге</v>
          </cell>
          <cell r="D27" t="str">
            <v>I_Che152</v>
          </cell>
          <cell r="E27">
            <v>32.101498262255298</v>
          </cell>
          <cell r="H27">
            <v>121.54313086200001</v>
          </cell>
          <cell r="J27">
            <v>32.101498262255298</v>
          </cell>
          <cell r="K27">
            <v>5.4365093802552984</v>
          </cell>
          <cell r="L27">
            <v>26.664988881999999</v>
          </cell>
          <cell r="M27">
            <v>0</v>
          </cell>
          <cell r="N27">
            <v>0</v>
          </cell>
          <cell r="O27">
            <v>0</v>
          </cell>
          <cell r="P27">
            <v>22.36040865</v>
          </cell>
          <cell r="Q27">
            <v>4.3045802320000002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>
            <v>0</v>
          </cell>
          <cell r="BG27">
            <v>94.878141980000009</v>
          </cell>
          <cell r="BH27">
            <v>0</v>
          </cell>
          <cell r="BI27">
            <v>0</v>
          </cell>
          <cell r="BJ27">
            <v>0</v>
          </cell>
          <cell r="BK27">
            <v>94.878141980000009</v>
          </cell>
          <cell r="BL27">
            <v>0</v>
          </cell>
          <cell r="BM27">
            <v>0.83635194999999996</v>
          </cell>
          <cell r="BN27">
            <v>0</v>
          </cell>
          <cell r="BO27">
            <v>0</v>
          </cell>
          <cell r="BP27">
            <v>0</v>
          </cell>
          <cell r="BQ27">
            <v>0.83635194999999996</v>
          </cell>
          <cell r="BR27">
            <v>0</v>
          </cell>
          <cell r="BS27">
            <v>2.2957900000000002</v>
          </cell>
          <cell r="BT27">
            <v>0</v>
          </cell>
          <cell r="BU27">
            <v>0</v>
          </cell>
          <cell r="BV27">
            <v>0</v>
          </cell>
          <cell r="BW27">
            <v>2.2957900000000002</v>
          </cell>
          <cell r="BX27">
            <v>0</v>
          </cell>
          <cell r="BY27">
            <v>91.746000030000005</v>
          </cell>
          <cell r="BZ27">
            <v>0</v>
          </cell>
          <cell r="CA27">
            <v>0</v>
          </cell>
          <cell r="CB27">
            <v>0</v>
          </cell>
          <cell r="CC27">
            <v>91.746000030000005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1</v>
          </cell>
          <cell r="CR27">
            <v>2</v>
          </cell>
          <cell r="CS27" t="str">
            <v/>
          </cell>
          <cell r="CT27" t="str">
            <v/>
          </cell>
          <cell r="CU27" t="str">
            <v>1 2</v>
          </cell>
          <cell r="CX27">
            <v>27.204659544284151</v>
          </cell>
          <cell r="CY27">
            <v>1.0667270768338888</v>
          </cell>
          <cell r="CZ27">
            <v>22.243532028215427</v>
          </cell>
          <cell r="DA27">
            <v>0</v>
          </cell>
          <cell r="DB27">
            <v>3.894400439234833</v>
          </cell>
          <cell r="DE27">
            <v>102.79228253999999</v>
          </cell>
          <cell r="DG27">
            <v>27.204659544284151</v>
          </cell>
          <cell r="DH27">
            <v>22.644722854284151</v>
          </cell>
          <cell r="DI27">
            <v>4.5599366900000007</v>
          </cell>
          <cell r="DJ27">
            <v>4.5599366900000007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1</v>
          </cell>
          <cell r="DY27">
            <v>2</v>
          </cell>
          <cell r="DZ27" t="str">
            <v/>
          </cell>
          <cell r="EA27" t="str">
            <v/>
          </cell>
          <cell r="EB27" t="str">
            <v>1 2</v>
          </cell>
          <cell r="EC27">
            <v>98.232345849999987</v>
          </cell>
          <cell r="ED27">
            <v>0</v>
          </cell>
          <cell r="EE27">
            <v>94.090279620000004</v>
          </cell>
          <cell r="EF27">
            <v>0</v>
          </cell>
          <cell r="EG27">
            <v>4.1420662300000002</v>
          </cell>
          <cell r="EH27">
            <v>95.867375849999988</v>
          </cell>
          <cell r="EI27">
            <v>0</v>
          </cell>
          <cell r="EJ27">
            <v>94.090279620000004</v>
          </cell>
          <cell r="EK27">
            <v>0</v>
          </cell>
          <cell r="EL27">
            <v>1.7770962299999999</v>
          </cell>
          <cell r="EM27">
            <v>2.36497</v>
          </cell>
          <cell r="EN27">
            <v>0</v>
          </cell>
          <cell r="EO27">
            <v>0</v>
          </cell>
          <cell r="EP27">
            <v>0</v>
          </cell>
          <cell r="EQ27">
            <v>2.36497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 t="str">
            <v/>
          </cell>
          <cell r="FH27" t="str">
            <v/>
          </cell>
          <cell r="FI27" t="str">
            <v/>
          </cell>
          <cell r="FJ27" t="str">
            <v/>
          </cell>
          <cell r="FK27">
            <v>0</v>
          </cell>
          <cell r="FN27">
            <v>27.204659544284151</v>
          </cell>
          <cell r="FO27">
            <v>0</v>
          </cell>
          <cell r="FP27">
            <v>0</v>
          </cell>
          <cell r="FQ27">
            <v>0</v>
          </cell>
          <cell r="FR27">
            <v>2</v>
          </cell>
          <cell r="FS27">
            <v>0</v>
          </cell>
          <cell r="FT27">
            <v>2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Z27">
            <v>0</v>
          </cell>
          <cell r="GA27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0</v>
          </cell>
          <cell r="IA27">
            <v>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</v>
          </cell>
          <cell r="IJ27">
            <v>0</v>
          </cell>
          <cell r="IK27">
            <v>0</v>
          </cell>
          <cell r="IL27">
            <v>0</v>
          </cell>
          <cell r="IM27">
            <v>0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0</v>
          </cell>
          <cell r="IW27">
            <v>0</v>
          </cell>
          <cell r="IX27">
            <v>0</v>
          </cell>
          <cell r="IY27">
            <v>102.79228254</v>
          </cell>
          <cell r="IZ27">
            <v>0</v>
          </cell>
          <cell r="JA27">
            <v>0</v>
          </cell>
          <cell r="JB27">
            <v>0</v>
          </cell>
          <cell r="JC27">
            <v>3.4590000000000001</v>
          </cell>
          <cell r="JD27">
            <v>3.4590000000000001</v>
          </cell>
          <cell r="JE27">
            <v>0</v>
          </cell>
          <cell r="JF27">
            <v>0</v>
          </cell>
          <cell r="JG27">
            <v>0</v>
          </cell>
          <cell r="JH27">
            <v>0</v>
          </cell>
          <cell r="JI27">
            <v>0</v>
          </cell>
          <cell r="JJ27">
            <v>0</v>
          </cell>
          <cell r="JK27">
            <v>0</v>
          </cell>
          <cell r="JL27">
            <v>0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0</v>
          </cell>
          <cell r="JR27">
            <v>0</v>
          </cell>
          <cell r="JS27">
            <v>0</v>
          </cell>
          <cell r="JT27">
            <v>0</v>
          </cell>
          <cell r="JU27">
            <v>102.79228254</v>
          </cell>
          <cell r="JV27">
            <v>0</v>
          </cell>
          <cell r="JW27">
            <v>0</v>
          </cell>
          <cell r="JX27">
            <v>0</v>
          </cell>
          <cell r="JY27">
            <v>3.4590000000000001</v>
          </cell>
          <cell r="JZ27">
            <v>3.4590000000000001</v>
          </cell>
          <cell r="KA27">
            <v>0</v>
          </cell>
          <cell r="KB27">
            <v>0</v>
          </cell>
          <cell r="KC27">
            <v>0</v>
          </cell>
          <cell r="KD27">
            <v>0</v>
          </cell>
          <cell r="KE27">
            <v>0</v>
          </cell>
          <cell r="KF27">
            <v>0</v>
          </cell>
          <cell r="KG27">
            <v>0</v>
          </cell>
          <cell r="KH27">
            <v>0</v>
          </cell>
          <cell r="KI27">
            <v>0</v>
          </cell>
          <cell r="KJ27">
            <v>0</v>
          </cell>
          <cell r="KK27">
            <v>0</v>
          </cell>
          <cell r="KL27">
            <v>0</v>
          </cell>
          <cell r="KM27">
            <v>0</v>
          </cell>
          <cell r="KN27">
            <v>0</v>
          </cell>
          <cell r="KO27">
            <v>0</v>
          </cell>
          <cell r="KP27">
            <v>0</v>
          </cell>
          <cell r="KQ27">
            <v>0</v>
          </cell>
          <cell r="KR27">
            <v>0</v>
          </cell>
          <cell r="KS27">
            <v>0</v>
          </cell>
          <cell r="KT27">
            <v>0</v>
          </cell>
          <cell r="KU27">
            <v>0</v>
          </cell>
          <cell r="KV27">
            <v>0</v>
          </cell>
          <cell r="KW27">
            <v>0</v>
          </cell>
          <cell r="KX27">
            <v>0</v>
          </cell>
          <cell r="KY27">
            <v>0</v>
          </cell>
          <cell r="KZ27">
            <v>0</v>
          </cell>
          <cell r="LA27">
            <v>0</v>
          </cell>
          <cell r="LB27">
            <v>0</v>
          </cell>
          <cell r="LC27">
            <v>0</v>
          </cell>
          <cell r="LD27">
            <v>0</v>
          </cell>
          <cell r="LE27">
            <v>0</v>
          </cell>
          <cell r="LF27">
            <v>0</v>
          </cell>
          <cell r="LG27">
            <v>0</v>
          </cell>
          <cell r="LH27">
            <v>0</v>
          </cell>
          <cell r="LI27">
            <v>0</v>
          </cell>
          <cell r="LJ27">
            <v>0</v>
          </cell>
          <cell r="LK27">
            <v>0</v>
          </cell>
          <cell r="LL27">
            <v>0</v>
          </cell>
          <cell r="LQ27">
            <v>0</v>
          </cell>
          <cell r="LR27">
            <v>0</v>
          </cell>
          <cell r="LS27">
            <v>0</v>
          </cell>
          <cell r="LT27">
            <v>0</v>
          </cell>
          <cell r="LU27">
            <v>0</v>
          </cell>
          <cell r="LX27">
            <v>0</v>
          </cell>
          <cell r="LY27">
            <v>0</v>
          </cell>
          <cell r="LZ27">
            <v>0</v>
          </cell>
          <cell r="MA27">
            <v>0</v>
          </cell>
          <cell r="MB27">
            <v>0</v>
          </cell>
          <cell r="MC27">
            <v>0</v>
          </cell>
          <cell r="MD27">
            <v>0</v>
          </cell>
          <cell r="ME27">
            <v>0</v>
          </cell>
          <cell r="MF27">
            <v>0</v>
          </cell>
          <cell r="MG27">
            <v>0</v>
          </cell>
          <cell r="MH27">
            <v>0</v>
          </cell>
          <cell r="MI27">
            <v>0</v>
          </cell>
          <cell r="MJ27">
            <v>0</v>
          </cell>
          <cell r="MK27">
            <v>0</v>
          </cell>
          <cell r="ML27">
            <v>0</v>
          </cell>
          <cell r="MM27">
            <v>0</v>
          </cell>
          <cell r="MN27">
            <v>0</v>
          </cell>
          <cell r="MO27">
            <v>0</v>
          </cell>
          <cell r="MP27">
            <v>0</v>
          </cell>
          <cell r="MQ27">
            <v>0</v>
          </cell>
          <cell r="MR27">
            <v>0</v>
          </cell>
          <cell r="MS27">
            <v>0</v>
          </cell>
          <cell r="MT27">
            <v>0</v>
          </cell>
          <cell r="MU27">
            <v>0</v>
          </cell>
          <cell r="MV27">
            <v>0</v>
          </cell>
          <cell r="MW27">
            <v>0</v>
          </cell>
          <cell r="MX27">
            <v>0</v>
          </cell>
          <cell r="MY27">
            <v>0</v>
          </cell>
          <cell r="MZ27">
            <v>0</v>
          </cell>
          <cell r="NA27">
            <v>0</v>
          </cell>
          <cell r="NB27">
            <v>0</v>
          </cell>
          <cell r="NC27">
            <v>0</v>
          </cell>
          <cell r="ND27">
            <v>0</v>
          </cell>
          <cell r="NE27">
            <v>0</v>
          </cell>
          <cell r="NF27">
            <v>0</v>
          </cell>
          <cell r="NG27">
            <v>0</v>
          </cell>
          <cell r="NH27">
            <v>0</v>
          </cell>
          <cell r="NI27">
            <v>0</v>
          </cell>
          <cell r="NJ27">
            <v>0</v>
          </cell>
          <cell r="NK27">
            <v>0</v>
          </cell>
          <cell r="NL27">
            <v>0</v>
          </cell>
          <cell r="NM27">
            <v>0</v>
          </cell>
          <cell r="NN27">
            <v>0</v>
          </cell>
          <cell r="NO27">
            <v>0</v>
          </cell>
          <cell r="NP27">
            <v>0</v>
          </cell>
          <cell r="NQ27">
            <v>0</v>
          </cell>
          <cell r="NR27">
            <v>0</v>
          </cell>
          <cell r="NS27">
            <v>0</v>
          </cell>
          <cell r="NT27">
            <v>0</v>
          </cell>
          <cell r="NU27">
            <v>0</v>
          </cell>
          <cell r="NV27">
            <v>0</v>
          </cell>
          <cell r="NW27">
            <v>0</v>
          </cell>
          <cell r="NX27">
            <v>0</v>
          </cell>
          <cell r="NY27">
            <v>0</v>
          </cell>
          <cell r="NZ27">
            <v>0</v>
          </cell>
          <cell r="OA27">
            <v>0</v>
          </cell>
          <cell r="OB27">
            <v>0</v>
          </cell>
          <cell r="OC27">
            <v>0</v>
          </cell>
          <cell r="OD27">
            <v>0</v>
          </cell>
          <cell r="OE27">
            <v>0</v>
          </cell>
          <cell r="OF27">
            <v>0</v>
          </cell>
          <cell r="OG27">
            <v>0</v>
          </cell>
          <cell r="OH27">
            <v>0</v>
          </cell>
          <cell r="OI27">
            <v>0</v>
          </cell>
          <cell r="OJ27">
            <v>0</v>
          </cell>
          <cell r="OL27">
            <v>2018</v>
          </cell>
          <cell r="OM27">
            <v>2019</v>
          </cell>
          <cell r="ON27">
            <v>2019</v>
          </cell>
          <cell r="OO27">
            <v>2019</v>
          </cell>
          <cell r="OP27" t="str">
            <v>з</v>
          </cell>
          <cell r="OR27">
            <v>0</v>
          </cell>
          <cell r="OT27">
            <v>32.101498262255298</v>
          </cell>
        </row>
        <row r="28">
          <cell r="A28" t="str">
            <v>I_Che153</v>
          </cell>
          <cell r="B28" t="str">
            <v>1.1.3.1</v>
          </cell>
          <cell r="C28" t="str">
            <v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28" t="str">
            <v>I_Che153</v>
          </cell>
          <cell r="E28">
            <v>561.23955774133265</v>
          </cell>
          <cell r="H28">
            <v>506.79689398000005</v>
          </cell>
          <cell r="J28">
            <v>561.23955774133265</v>
          </cell>
          <cell r="K28">
            <v>486.98321474133263</v>
          </cell>
          <cell r="L28">
            <v>74.256343000000001</v>
          </cell>
          <cell r="M28">
            <v>0</v>
          </cell>
          <cell r="N28">
            <v>0</v>
          </cell>
          <cell r="O28">
            <v>0</v>
          </cell>
          <cell r="P28">
            <v>74.256343000000001</v>
          </cell>
          <cell r="Q28">
            <v>0</v>
          </cell>
          <cell r="R28">
            <v>168.37186732239959</v>
          </cell>
          <cell r="S28">
            <v>0</v>
          </cell>
          <cell r="T28">
            <v>0</v>
          </cell>
          <cell r="U28">
            <v>0</v>
          </cell>
          <cell r="V28">
            <v>168.37186732239959</v>
          </cell>
          <cell r="W28">
            <v>0</v>
          </cell>
          <cell r="X28">
            <v>168.37186732239959</v>
          </cell>
          <cell r="Y28">
            <v>0</v>
          </cell>
          <cell r="Z28">
            <v>0</v>
          </cell>
          <cell r="AA28">
            <v>0</v>
          </cell>
          <cell r="AB28">
            <v>168.37186732239959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1</v>
          </cell>
          <cell r="BC28" t="str">
            <v/>
          </cell>
          <cell r="BD28" t="str">
            <v/>
          </cell>
          <cell r="BE28" t="str">
            <v/>
          </cell>
          <cell r="BF28" t="str">
            <v>1</v>
          </cell>
          <cell r="BG28">
            <v>432.54055098000003</v>
          </cell>
          <cell r="BH28">
            <v>0</v>
          </cell>
          <cell r="BI28">
            <v>0</v>
          </cell>
          <cell r="BJ28">
            <v>0</v>
          </cell>
          <cell r="BK28">
            <v>432.54055098000003</v>
          </cell>
          <cell r="BL28">
            <v>0</v>
          </cell>
          <cell r="BM28">
            <v>50.136670700000003</v>
          </cell>
          <cell r="BN28">
            <v>0</v>
          </cell>
          <cell r="BO28">
            <v>0</v>
          </cell>
          <cell r="BP28">
            <v>0</v>
          </cell>
          <cell r="BQ28">
            <v>50.136670700000003</v>
          </cell>
          <cell r="BR28">
            <v>0</v>
          </cell>
          <cell r="BS28">
            <v>2.65058572</v>
          </cell>
          <cell r="BT28">
            <v>0</v>
          </cell>
          <cell r="BU28">
            <v>0</v>
          </cell>
          <cell r="BV28">
            <v>0</v>
          </cell>
          <cell r="BW28">
            <v>2.65058572</v>
          </cell>
          <cell r="BX28">
            <v>0</v>
          </cell>
          <cell r="BY28">
            <v>379.75329456000003</v>
          </cell>
          <cell r="BZ28">
            <v>0</v>
          </cell>
          <cell r="CA28">
            <v>0</v>
          </cell>
          <cell r="CB28">
            <v>0</v>
          </cell>
          <cell r="CC28">
            <v>379.75329456000003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1</v>
          </cell>
          <cell r="CR28">
            <v>2</v>
          </cell>
          <cell r="CS28" t="str">
            <v/>
          </cell>
          <cell r="CT28" t="str">
            <v/>
          </cell>
          <cell r="CU28" t="str">
            <v>1 2</v>
          </cell>
          <cell r="CX28">
            <v>475.62674384858701</v>
          </cell>
          <cell r="CY28">
            <v>18.649890666843731</v>
          </cell>
          <cell r="CZ28">
            <v>388.88995074723192</v>
          </cell>
          <cell r="DA28">
            <v>0</v>
          </cell>
          <cell r="DB28">
            <v>68.086902434511359</v>
          </cell>
          <cell r="DE28">
            <v>516.98622878000003</v>
          </cell>
          <cell r="DG28">
            <v>475.62674384858701</v>
          </cell>
          <cell r="DH28">
            <v>467.36288981858701</v>
          </cell>
          <cell r="DI28">
            <v>8.263854030000001</v>
          </cell>
          <cell r="DJ28">
            <v>8.263854030000001</v>
          </cell>
          <cell r="DK28">
            <v>0</v>
          </cell>
          <cell r="DL28">
            <v>0</v>
          </cell>
          <cell r="DM28">
            <v>0</v>
          </cell>
          <cell r="DN28">
            <v>142.68802315457594</v>
          </cell>
          <cell r="DS28">
            <v>142.68802315457594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1</v>
          </cell>
          <cell r="DY28">
            <v>2</v>
          </cell>
          <cell r="DZ28">
            <v>3</v>
          </cell>
          <cell r="EA28" t="str">
            <v/>
          </cell>
          <cell r="EB28" t="str">
            <v>1 2 3</v>
          </cell>
          <cell r="EC28">
            <v>508.72237475000003</v>
          </cell>
          <cell r="ED28">
            <v>0</v>
          </cell>
          <cell r="EE28">
            <v>441.36645224</v>
          </cell>
          <cell r="EF28">
            <v>0</v>
          </cell>
          <cell r="EG28">
            <v>67.355922509999999</v>
          </cell>
          <cell r="EH28">
            <v>1.4571099999999999</v>
          </cell>
          <cell r="EI28">
            <v>0</v>
          </cell>
          <cell r="EJ28">
            <v>0</v>
          </cell>
          <cell r="EK28">
            <v>0</v>
          </cell>
          <cell r="EL28">
            <v>1.4571099999999999</v>
          </cell>
          <cell r="EM28">
            <v>391.86533872000001</v>
          </cell>
          <cell r="EN28">
            <v>0</v>
          </cell>
          <cell r="EO28">
            <v>386.53098899999998</v>
          </cell>
          <cell r="EP28">
            <v>0</v>
          </cell>
          <cell r="EQ28">
            <v>5.3343497200000005</v>
          </cell>
          <cell r="ER28">
            <v>115.39992603</v>
          </cell>
          <cell r="ES28">
            <v>0</v>
          </cell>
          <cell r="ET28">
            <v>54.835463240000003</v>
          </cell>
          <cell r="EU28">
            <v>0</v>
          </cell>
          <cell r="EV28">
            <v>60.56446279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 t="str">
            <v/>
          </cell>
          <cell r="FH28" t="str">
            <v/>
          </cell>
          <cell r="FI28" t="str">
            <v/>
          </cell>
          <cell r="FJ28">
            <v>4</v>
          </cell>
          <cell r="FK28" t="str">
            <v>4</v>
          </cell>
          <cell r="FN28">
            <v>475.62674384858701</v>
          </cell>
          <cell r="FO28">
            <v>0</v>
          </cell>
          <cell r="FP28">
            <v>0</v>
          </cell>
          <cell r="FQ28">
            <v>0</v>
          </cell>
          <cell r="FR28">
            <v>53</v>
          </cell>
          <cell r="FS28">
            <v>53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Z28">
            <v>0</v>
          </cell>
          <cell r="GA28">
            <v>0</v>
          </cell>
          <cell r="GB28">
            <v>0</v>
          </cell>
          <cell r="GC28">
            <v>0</v>
          </cell>
          <cell r="GD28">
            <v>0</v>
          </cell>
          <cell r="GE28">
            <v>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475.62674384858701</v>
          </cell>
          <cell r="GL28">
            <v>0</v>
          </cell>
          <cell r="GM28">
            <v>0</v>
          </cell>
          <cell r="GN28">
            <v>0</v>
          </cell>
          <cell r="GO28">
            <v>53</v>
          </cell>
          <cell r="GP28">
            <v>53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475.62674384858701</v>
          </cell>
          <cell r="GW28">
            <v>0</v>
          </cell>
          <cell r="GX28">
            <v>0</v>
          </cell>
          <cell r="GY28">
            <v>0</v>
          </cell>
          <cell r="GZ28">
            <v>53</v>
          </cell>
          <cell r="HA28">
            <v>53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0</v>
          </cell>
          <cell r="IA28">
            <v>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0</v>
          </cell>
          <cell r="IJ28">
            <v>0</v>
          </cell>
          <cell r="IK28">
            <v>0</v>
          </cell>
          <cell r="IL28">
            <v>0</v>
          </cell>
          <cell r="IM28">
            <v>0</v>
          </cell>
          <cell r="IN28">
            <v>0</v>
          </cell>
          <cell r="IO28">
            <v>0</v>
          </cell>
          <cell r="IP28">
            <v>0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0</v>
          </cell>
          <cell r="IW28">
            <v>0</v>
          </cell>
          <cell r="IX28">
            <v>0</v>
          </cell>
          <cell r="IY28">
            <v>516.98622877999992</v>
          </cell>
          <cell r="IZ28">
            <v>0</v>
          </cell>
          <cell r="JA28">
            <v>0</v>
          </cell>
          <cell r="JB28">
            <v>0</v>
          </cell>
          <cell r="JC28">
            <v>46.267000000000003</v>
          </cell>
          <cell r="JD28">
            <v>46.267000000000003</v>
          </cell>
          <cell r="JE28">
            <v>0</v>
          </cell>
          <cell r="JF28">
            <v>0</v>
          </cell>
          <cell r="JG28">
            <v>0</v>
          </cell>
          <cell r="JH28">
            <v>0</v>
          </cell>
          <cell r="JI28">
            <v>0</v>
          </cell>
          <cell r="JJ28">
            <v>0</v>
          </cell>
          <cell r="JK28">
            <v>0</v>
          </cell>
          <cell r="JL28">
            <v>0</v>
          </cell>
          <cell r="JM28">
            <v>0</v>
          </cell>
          <cell r="JN28">
            <v>0</v>
          </cell>
          <cell r="JO28">
            <v>0</v>
          </cell>
          <cell r="JP28">
            <v>0</v>
          </cell>
          <cell r="JQ28">
            <v>0</v>
          </cell>
          <cell r="JR28">
            <v>0</v>
          </cell>
          <cell r="JS28">
            <v>0</v>
          </cell>
          <cell r="JT28">
            <v>0</v>
          </cell>
          <cell r="JU28">
            <v>0</v>
          </cell>
          <cell r="JV28">
            <v>0</v>
          </cell>
          <cell r="JW28">
            <v>0</v>
          </cell>
          <cell r="JX28">
            <v>0</v>
          </cell>
          <cell r="JY28">
            <v>0</v>
          </cell>
          <cell r="JZ28">
            <v>0</v>
          </cell>
          <cell r="KA28">
            <v>0</v>
          </cell>
          <cell r="KB28">
            <v>0</v>
          </cell>
          <cell r="KC28">
            <v>0</v>
          </cell>
          <cell r="KD28">
            <v>0</v>
          </cell>
          <cell r="KE28">
            <v>0</v>
          </cell>
          <cell r="KF28">
            <v>516.98622877999992</v>
          </cell>
          <cell r="KG28">
            <v>0</v>
          </cell>
          <cell r="KH28">
            <v>0</v>
          </cell>
          <cell r="KI28">
            <v>0</v>
          </cell>
          <cell r="KJ28">
            <v>46.267000000000003</v>
          </cell>
          <cell r="KK28">
            <v>46.267000000000003</v>
          </cell>
          <cell r="KL28">
            <v>0</v>
          </cell>
          <cell r="KM28">
            <v>0</v>
          </cell>
          <cell r="KN28">
            <v>0</v>
          </cell>
          <cell r="KO28">
            <v>0</v>
          </cell>
          <cell r="KP28">
            <v>0</v>
          </cell>
          <cell r="KQ28">
            <v>0</v>
          </cell>
          <cell r="KR28">
            <v>0</v>
          </cell>
          <cell r="KS28">
            <v>0</v>
          </cell>
          <cell r="KT28">
            <v>0</v>
          </cell>
          <cell r="KU28">
            <v>0</v>
          </cell>
          <cell r="KV28">
            <v>0</v>
          </cell>
          <cell r="KW28">
            <v>0</v>
          </cell>
          <cell r="KX28">
            <v>0</v>
          </cell>
          <cell r="KY28">
            <v>0</v>
          </cell>
          <cell r="KZ28">
            <v>0</v>
          </cell>
          <cell r="LA28">
            <v>0</v>
          </cell>
          <cell r="LB28">
            <v>0</v>
          </cell>
          <cell r="LC28">
            <v>0</v>
          </cell>
          <cell r="LD28">
            <v>0</v>
          </cell>
          <cell r="LE28">
            <v>0</v>
          </cell>
          <cell r="LF28">
            <v>0</v>
          </cell>
          <cell r="LG28">
            <v>0</v>
          </cell>
          <cell r="LH28">
            <v>0</v>
          </cell>
          <cell r="LI28">
            <v>0</v>
          </cell>
          <cell r="LJ28">
            <v>0</v>
          </cell>
          <cell r="LK28">
            <v>0</v>
          </cell>
          <cell r="LL28">
            <v>0</v>
          </cell>
          <cell r="LQ28">
            <v>0</v>
          </cell>
          <cell r="LR28">
            <v>0</v>
          </cell>
          <cell r="LS28">
            <v>0</v>
          </cell>
          <cell r="LT28">
            <v>0</v>
          </cell>
          <cell r="LU28">
            <v>0</v>
          </cell>
          <cell r="LX28">
            <v>0</v>
          </cell>
          <cell r="LY28">
            <v>0</v>
          </cell>
          <cell r="LZ28">
            <v>0</v>
          </cell>
          <cell r="MA28">
            <v>0</v>
          </cell>
          <cell r="MB28">
            <v>0</v>
          </cell>
          <cell r="MC28">
            <v>0</v>
          </cell>
          <cell r="MD28">
            <v>0</v>
          </cell>
          <cell r="ME28">
            <v>0</v>
          </cell>
          <cell r="MF28">
            <v>0</v>
          </cell>
          <cell r="MG28">
            <v>0</v>
          </cell>
          <cell r="MH28">
            <v>0</v>
          </cell>
          <cell r="MI28">
            <v>0</v>
          </cell>
          <cell r="MJ28">
            <v>0</v>
          </cell>
          <cell r="MK28">
            <v>0</v>
          </cell>
          <cell r="ML28">
            <v>0</v>
          </cell>
          <cell r="MM28">
            <v>0</v>
          </cell>
          <cell r="MN28">
            <v>0</v>
          </cell>
          <cell r="MO28">
            <v>0</v>
          </cell>
          <cell r="MP28">
            <v>0</v>
          </cell>
          <cell r="MQ28">
            <v>0</v>
          </cell>
          <cell r="MR28">
            <v>0</v>
          </cell>
          <cell r="MS28">
            <v>0</v>
          </cell>
          <cell r="MT28">
            <v>0</v>
          </cell>
          <cell r="MU28">
            <v>0</v>
          </cell>
          <cell r="MV28">
            <v>0</v>
          </cell>
          <cell r="MW28">
            <v>0</v>
          </cell>
          <cell r="MX28">
            <v>0</v>
          </cell>
          <cell r="MY28">
            <v>0</v>
          </cell>
          <cell r="MZ28">
            <v>0</v>
          </cell>
          <cell r="NA28">
            <v>0</v>
          </cell>
          <cell r="NB28">
            <v>0</v>
          </cell>
          <cell r="NC28">
            <v>0</v>
          </cell>
          <cell r="ND28">
            <v>0</v>
          </cell>
          <cell r="NE28">
            <v>0</v>
          </cell>
          <cell r="NF28">
            <v>0</v>
          </cell>
          <cell r="NG28">
            <v>0</v>
          </cell>
          <cell r="NH28">
            <v>0</v>
          </cell>
          <cell r="NI28">
            <v>0</v>
          </cell>
          <cell r="NJ28">
            <v>0</v>
          </cell>
          <cell r="NK28">
            <v>0</v>
          </cell>
          <cell r="NL28">
            <v>0</v>
          </cell>
          <cell r="NM28">
            <v>0</v>
          </cell>
          <cell r="NN28">
            <v>0</v>
          </cell>
          <cell r="NO28">
            <v>0</v>
          </cell>
          <cell r="NP28">
            <v>0</v>
          </cell>
          <cell r="NQ28">
            <v>0</v>
          </cell>
          <cell r="NR28">
            <v>0</v>
          </cell>
          <cell r="NS28">
            <v>0</v>
          </cell>
          <cell r="NT28">
            <v>0</v>
          </cell>
          <cell r="NU28">
            <v>0</v>
          </cell>
          <cell r="NV28">
            <v>0</v>
          </cell>
          <cell r="NW28">
            <v>0</v>
          </cell>
          <cell r="NX28">
            <v>0</v>
          </cell>
          <cell r="NY28">
            <v>0</v>
          </cell>
          <cell r="NZ28">
            <v>0</v>
          </cell>
          <cell r="OA28">
            <v>0</v>
          </cell>
          <cell r="OB28">
            <v>0</v>
          </cell>
          <cell r="OC28">
            <v>0</v>
          </cell>
          <cell r="OD28">
            <v>0</v>
          </cell>
          <cell r="OE28">
            <v>0</v>
          </cell>
          <cell r="OF28">
            <v>0</v>
          </cell>
          <cell r="OG28">
            <v>0</v>
          </cell>
          <cell r="OH28">
            <v>0</v>
          </cell>
          <cell r="OI28">
            <v>0</v>
          </cell>
          <cell r="OJ28">
            <v>0</v>
          </cell>
          <cell r="OL28">
            <v>2018</v>
          </cell>
          <cell r="OM28">
            <v>2019</v>
          </cell>
          <cell r="ON28">
            <v>2019</v>
          </cell>
          <cell r="OO28">
            <v>2019</v>
          </cell>
          <cell r="OP28" t="str">
            <v>с</v>
          </cell>
          <cell r="OR28">
            <v>0</v>
          </cell>
          <cell r="OT28">
            <v>561.23955774133265</v>
          </cell>
        </row>
        <row r="29">
          <cell r="A29" t="str">
            <v>Г</v>
          </cell>
          <cell r="B29" t="str">
            <v>1.1.3.1</v>
          </cell>
          <cell r="C2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D29" t="str">
            <v>Г</v>
          </cell>
          <cell r="E29">
            <v>0</v>
          </cell>
          <cell r="H29">
            <v>0</v>
          </cell>
          <cell r="J29">
            <v>852.29004287199996</v>
          </cell>
          <cell r="K29">
            <v>0</v>
          </cell>
          <cell r="L29">
            <v>852.29004287199996</v>
          </cell>
          <cell r="M29">
            <v>0</v>
          </cell>
          <cell r="N29">
            <v>0</v>
          </cell>
          <cell r="O29">
            <v>75.508838269152477</v>
          </cell>
          <cell r="P29">
            <v>178.17639041999999</v>
          </cell>
          <cell r="Q29">
            <v>598.60481432284746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>
            <v>0</v>
          </cell>
          <cell r="CX29">
            <v>3812.2178934788185</v>
          </cell>
          <cell r="CY29">
            <v>572.7289210797162</v>
          </cell>
          <cell r="CZ29">
            <v>1552.4358180467182</v>
          </cell>
          <cell r="DA29">
            <v>1396.6332410204841</v>
          </cell>
          <cell r="DB29">
            <v>351.73938608438334</v>
          </cell>
          <cell r="DE29">
            <v>0</v>
          </cell>
          <cell r="DG29">
            <v>606.57616354999993</v>
          </cell>
          <cell r="DH29">
            <v>0</v>
          </cell>
          <cell r="DI29">
            <v>606.57616354999993</v>
          </cell>
          <cell r="DJ29">
            <v>38.906113530000006</v>
          </cell>
          <cell r="DK29">
            <v>197.33895278</v>
          </cell>
          <cell r="DL29">
            <v>344.75768944999993</v>
          </cell>
          <cell r="DM29">
            <v>25.573407790000001</v>
          </cell>
          <cell r="DN29">
            <v>277.00832313952753</v>
          </cell>
          <cell r="DS29">
            <v>142.68802315457594</v>
          </cell>
          <cell r="DT29">
            <v>56.493174655273869</v>
          </cell>
          <cell r="DU29">
            <v>49.232590688265262</v>
          </cell>
          <cell r="DV29">
            <v>28.594534641412469</v>
          </cell>
          <cell r="DW29">
            <v>28.594534641412469</v>
          </cell>
          <cell r="DX29" t="str">
            <v/>
          </cell>
          <cell r="DY29" t="str">
            <v/>
          </cell>
          <cell r="DZ29" t="str">
            <v/>
          </cell>
          <cell r="EA29" t="str">
            <v/>
          </cell>
          <cell r="EB29">
            <v>0</v>
          </cell>
          <cell r="EC29">
            <v>1004.8499368499999</v>
          </cell>
          <cell r="ED29">
            <v>348.15047532</v>
          </cell>
          <cell r="EE29">
            <v>555.31403745</v>
          </cell>
          <cell r="EF29">
            <v>28.478351160000003</v>
          </cell>
          <cell r="EG29">
            <v>72.907072920000005</v>
          </cell>
          <cell r="EH29">
            <v>323.89559782000003</v>
          </cell>
          <cell r="EI29">
            <v>224.59279934</v>
          </cell>
          <cell r="EJ29">
            <v>95.952902250000008</v>
          </cell>
          <cell r="EK29">
            <v>0</v>
          </cell>
          <cell r="EL29">
            <v>3.3498962299999997</v>
          </cell>
          <cell r="EM29">
            <v>547.04228843999999</v>
          </cell>
          <cell r="EN29">
            <v>121.44383779</v>
          </cell>
          <cell r="EO29">
            <v>392.27474761999997</v>
          </cell>
          <cell r="EP29">
            <v>24.389055679999998</v>
          </cell>
          <cell r="EQ29">
            <v>8.9346473500000005</v>
          </cell>
          <cell r="ER29">
            <v>133.91205059000001</v>
          </cell>
          <cell r="ES29">
            <v>2.1138381900000001</v>
          </cell>
          <cell r="ET29">
            <v>67.086387580000007</v>
          </cell>
          <cell r="EU29">
            <v>4.0892954799999996</v>
          </cell>
          <cell r="EV29">
            <v>60.62252934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 t="str">
            <v/>
          </cell>
          <cell r="FH29" t="str">
            <v/>
          </cell>
          <cell r="FI29" t="str">
            <v/>
          </cell>
          <cell r="FJ29" t="str">
            <v/>
          </cell>
          <cell r="FK29">
            <v>0</v>
          </cell>
          <cell r="FN29">
            <v>3102.5564480438834</v>
          </cell>
          <cell r="FO29">
            <v>0</v>
          </cell>
          <cell r="FP29">
            <v>175.58</v>
          </cell>
          <cell r="FQ29">
            <v>0</v>
          </cell>
          <cell r="FR29">
            <v>697.62100000000009</v>
          </cell>
          <cell r="FS29">
            <v>695.62100000000009</v>
          </cell>
          <cell r="FT29">
            <v>2</v>
          </cell>
          <cell r="FU29">
            <v>0</v>
          </cell>
          <cell r="FV29">
            <v>162</v>
          </cell>
          <cell r="FW29">
            <v>0</v>
          </cell>
          <cell r="FX29">
            <v>162</v>
          </cell>
          <cell r="FZ29">
            <v>604.26295830000004</v>
          </cell>
          <cell r="GA29">
            <v>0</v>
          </cell>
          <cell r="GB29">
            <v>10.842000000000002</v>
          </cell>
          <cell r="GC29">
            <v>0</v>
          </cell>
          <cell r="GD29">
            <v>18.175000000000001</v>
          </cell>
          <cell r="GE29">
            <v>18.175000000000001</v>
          </cell>
          <cell r="GF29">
            <v>0</v>
          </cell>
          <cell r="GG29">
            <v>0</v>
          </cell>
          <cell r="GH29">
            <v>112</v>
          </cell>
          <cell r="GI29">
            <v>0</v>
          </cell>
          <cell r="GJ29">
            <v>112</v>
          </cell>
          <cell r="GK29">
            <v>514.82344348999948</v>
          </cell>
          <cell r="GL29">
            <v>0</v>
          </cell>
          <cell r="GM29">
            <v>0</v>
          </cell>
          <cell r="GN29">
            <v>0</v>
          </cell>
          <cell r="GO29">
            <v>59.307000000000002</v>
          </cell>
          <cell r="GP29">
            <v>59.307000000000002</v>
          </cell>
          <cell r="GQ29">
            <v>0</v>
          </cell>
          <cell r="GR29">
            <v>0</v>
          </cell>
          <cell r="GS29">
            <v>1</v>
          </cell>
          <cell r="GT29">
            <v>0</v>
          </cell>
          <cell r="GU29">
            <v>1</v>
          </cell>
          <cell r="GV29">
            <v>475.62674384858701</v>
          </cell>
          <cell r="GW29">
            <v>0</v>
          </cell>
          <cell r="GX29">
            <v>0</v>
          </cell>
          <cell r="GY29">
            <v>0</v>
          </cell>
          <cell r="GZ29">
            <v>53</v>
          </cell>
          <cell r="HA29">
            <v>53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0</v>
          </cell>
          <cell r="HS29">
            <v>0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0</v>
          </cell>
          <cell r="IA29">
            <v>0</v>
          </cell>
          <cell r="IB29">
            <v>0</v>
          </cell>
          <cell r="IC29">
            <v>39.196699641412465</v>
          </cell>
          <cell r="ID29">
            <v>0</v>
          </cell>
          <cell r="IE29">
            <v>0</v>
          </cell>
          <cell r="IF29">
            <v>0</v>
          </cell>
          <cell r="IG29">
            <v>6.3069999999999995</v>
          </cell>
          <cell r="IH29">
            <v>6.3069999999999995</v>
          </cell>
          <cell r="II29">
            <v>0</v>
          </cell>
          <cell r="IJ29">
            <v>0</v>
          </cell>
          <cell r="IK29">
            <v>1</v>
          </cell>
          <cell r="IL29">
            <v>0</v>
          </cell>
          <cell r="IM29">
            <v>1</v>
          </cell>
          <cell r="IN29">
            <v>39.196699641412465</v>
          </cell>
          <cell r="IO29">
            <v>0</v>
          </cell>
          <cell r="IP29">
            <v>0</v>
          </cell>
          <cell r="IQ29">
            <v>0</v>
          </cell>
          <cell r="IR29">
            <v>6.3069999999999995</v>
          </cell>
          <cell r="IS29">
            <v>6.3069999999999995</v>
          </cell>
          <cell r="IT29">
            <v>0</v>
          </cell>
          <cell r="IU29">
            <v>0</v>
          </cell>
          <cell r="IV29">
            <v>1</v>
          </cell>
          <cell r="IW29">
            <v>0</v>
          </cell>
          <cell r="IX29">
            <v>1</v>
          </cell>
          <cell r="IY29">
            <v>660.58093822000001</v>
          </cell>
          <cell r="IZ29">
            <v>0</v>
          </cell>
          <cell r="JA29">
            <v>0</v>
          </cell>
          <cell r="JB29">
            <v>0</v>
          </cell>
          <cell r="JC29">
            <v>70.81450000000001</v>
          </cell>
          <cell r="JD29">
            <v>70.81450000000001</v>
          </cell>
          <cell r="JE29">
            <v>0</v>
          </cell>
          <cell r="JF29">
            <v>0</v>
          </cell>
          <cell r="JG29">
            <v>15</v>
          </cell>
          <cell r="JH29">
            <v>0</v>
          </cell>
          <cell r="JI29">
            <v>15</v>
          </cell>
          <cell r="JJ29">
            <v>2.0477729099999999</v>
          </cell>
          <cell r="JK29">
            <v>0</v>
          </cell>
          <cell r="JL29">
            <v>0</v>
          </cell>
          <cell r="JM29">
            <v>0</v>
          </cell>
          <cell r="JN29">
            <v>0.73250000000000004</v>
          </cell>
          <cell r="JO29">
            <v>0.73250000000000004</v>
          </cell>
          <cell r="JP29">
            <v>0</v>
          </cell>
          <cell r="JQ29">
            <v>0</v>
          </cell>
          <cell r="JR29">
            <v>0</v>
          </cell>
          <cell r="JS29">
            <v>0</v>
          </cell>
          <cell r="JT29">
            <v>0</v>
          </cell>
          <cell r="JU29">
            <v>102.93556298</v>
          </cell>
          <cell r="JV29">
            <v>0</v>
          </cell>
          <cell r="JW29">
            <v>0</v>
          </cell>
          <cell r="JX29">
            <v>0</v>
          </cell>
          <cell r="JY29">
            <v>3.4590000000000001</v>
          </cell>
          <cell r="JZ29">
            <v>3.4590000000000001</v>
          </cell>
          <cell r="KA29">
            <v>0</v>
          </cell>
          <cell r="KB29">
            <v>0</v>
          </cell>
          <cell r="KC29">
            <v>4</v>
          </cell>
          <cell r="KD29">
            <v>0</v>
          </cell>
          <cell r="KE29">
            <v>4</v>
          </cell>
          <cell r="KF29">
            <v>555.59760232999997</v>
          </cell>
          <cell r="KG29">
            <v>0</v>
          </cell>
          <cell r="KH29">
            <v>0</v>
          </cell>
          <cell r="KI29">
            <v>0</v>
          </cell>
          <cell r="KJ29">
            <v>66.623000000000005</v>
          </cell>
          <cell r="KK29">
            <v>66.623000000000005</v>
          </cell>
          <cell r="KL29">
            <v>0</v>
          </cell>
          <cell r="KM29">
            <v>0</v>
          </cell>
          <cell r="KN29">
            <v>11</v>
          </cell>
          <cell r="KO29">
            <v>0</v>
          </cell>
          <cell r="KP29">
            <v>11</v>
          </cell>
          <cell r="KQ29">
            <v>0</v>
          </cell>
          <cell r="KR29">
            <v>0</v>
          </cell>
          <cell r="KS29">
            <v>0</v>
          </cell>
          <cell r="KT29">
            <v>0</v>
          </cell>
          <cell r="KU29">
            <v>0</v>
          </cell>
          <cell r="KV29">
            <v>0</v>
          </cell>
          <cell r="KW29">
            <v>0</v>
          </cell>
          <cell r="KX29">
            <v>0</v>
          </cell>
          <cell r="KY29">
            <v>0</v>
          </cell>
          <cell r="KZ29">
            <v>0</v>
          </cell>
          <cell r="LA29">
            <v>0</v>
          </cell>
          <cell r="LB29">
            <v>0</v>
          </cell>
          <cell r="LC29">
            <v>0</v>
          </cell>
          <cell r="LD29">
            <v>0</v>
          </cell>
          <cell r="LE29">
            <v>0</v>
          </cell>
          <cell r="LF29">
            <v>0</v>
          </cell>
          <cell r="LG29">
            <v>0</v>
          </cell>
          <cell r="LH29">
            <v>0</v>
          </cell>
          <cell r="LI29">
            <v>0</v>
          </cell>
          <cell r="LJ29">
            <v>0</v>
          </cell>
          <cell r="LK29">
            <v>0</v>
          </cell>
          <cell r="LL29">
            <v>0</v>
          </cell>
          <cell r="LQ29">
            <v>0</v>
          </cell>
          <cell r="LR29">
            <v>0</v>
          </cell>
          <cell r="LS29">
            <v>0</v>
          </cell>
          <cell r="LT29">
            <v>0</v>
          </cell>
          <cell r="LU29">
            <v>0</v>
          </cell>
          <cell r="LX29">
            <v>0</v>
          </cell>
          <cell r="LY29">
            <v>0</v>
          </cell>
          <cell r="LZ29">
            <v>0</v>
          </cell>
          <cell r="MA29">
            <v>0</v>
          </cell>
          <cell r="MB29">
            <v>0</v>
          </cell>
          <cell r="MC29">
            <v>0</v>
          </cell>
          <cell r="MD29">
            <v>0</v>
          </cell>
          <cell r="ME29">
            <v>0</v>
          </cell>
          <cell r="MF29">
            <v>0</v>
          </cell>
          <cell r="MG29">
            <v>0</v>
          </cell>
          <cell r="MH29">
            <v>0</v>
          </cell>
          <cell r="MI29">
            <v>0</v>
          </cell>
          <cell r="MJ29">
            <v>0</v>
          </cell>
          <cell r="MK29">
            <v>0</v>
          </cell>
          <cell r="ML29">
            <v>0</v>
          </cell>
          <cell r="MM29">
            <v>0</v>
          </cell>
          <cell r="MN29">
            <v>0</v>
          </cell>
          <cell r="MO29">
            <v>0</v>
          </cell>
          <cell r="MP29">
            <v>0</v>
          </cell>
          <cell r="MQ29">
            <v>0</v>
          </cell>
          <cell r="MR29">
            <v>0</v>
          </cell>
          <cell r="MS29">
            <v>0</v>
          </cell>
          <cell r="MT29">
            <v>0</v>
          </cell>
          <cell r="MU29">
            <v>0</v>
          </cell>
          <cell r="MV29">
            <v>0</v>
          </cell>
          <cell r="MW29">
            <v>0</v>
          </cell>
          <cell r="MX29">
            <v>0</v>
          </cell>
          <cell r="MY29">
            <v>0</v>
          </cell>
          <cell r="MZ29">
            <v>0</v>
          </cell>
          <cell r="NA29">
            <v>0</v>
          </cell>
          <cell r="NB29">
            <v>0</v>
          </cell>
          <cell r="NC29">
            <v>0</v>
          </cell>
          <cell r="ND29">
            <v>0</v>
          </cell>
          <cell r="NE29">
            <v>0</v>
          </cell>
          <cell r="NF29">
            <v>0</v>
          </cell>
          <cell r="NG29">
            <v>0</v>
          </cell>
          <cell r="NH29">
            <v>0</v>
          </cell>
          <cell r="NI29">
            <v>0</v>
          </cell>
          <cell r="NJ29">
            <v>0</v>
          </cell>
          <cell r="NK29">
            <v>0</v>
          </cell>
          <cell r="NL29">
            <v>0</v>
          </cell>
          <cell r="NM29">
            <v>0</v>
          </cell>
          <cell r="NN29">
            <v>0</v>
          </cell>
          <cell r="NO29">
            <v>0</v>
          </cell>
          <cell r="NP29">
            <v>0</v>
          </cell>
          <cell r="NQ29">
            <v>0</v>
          </cell>
          <cell r="NR29">
            <v>0</v>
          </cell>
          <cell r="NS29">
            <v>0</v>
          </cell>
          <cell r="NT29">
            <v>0</v>
          </cell>
          <cell r="NU29">
            <v>0</v>
          </cell>
          <cell r="NV29">
            <v>0</v>
          </cell>
          <cell r="NW29">
            <v>0</v>
          </cell>
          <cell r="NX29">
            <v>0</v>
          </cell>
          <cell r="NY29">
            <v>0</v>
          </cell>
          <cell r="NZ29">
            <v>0</v>
          </cell>
          <cell r="OA29">
            <v>0</v>
          </cell>
          <cell r="OB29">
            <v>0</v>
          </cell>
          <cell r="OC29">
            <v>0</v>
          </cell>
          <cell r="OD29">
            <v>0</v>
          </cell>
          <cell r="OE29">
            <v>0</v>
          </cell>
          <cell r="OF29">
            <v>0</v>
          </cell>
          <cell r="OG29">
            <v>0</v>
          </cell>
          <cell r="OH29">
            <v>0</v>
          </cell>
          <cell r="OI29">
            <v>0</v>
          </cell>
          <cell r="OJ29">
            <v>0</v>
          </cell>
          <cell r="OL29">
            <v>0</v>
          </cell>
          <cell r="OM29">
            <v>0</v>
          </cell>
          <cell r="ON29">
            <v>0</v>
          </cell>
          <cell r="OO29">
            <v>0</v>
          </cell>
          <cell r="OP29">
            <v>0</v>
          </cell>
          <cell r="OR29">
            <v>0</v>
          </cell>
          <cell r="OT29">
            <v>2058.9576829299626</v>
          </cell>
        </row>
        <row r="30">
          <cell r="A30" t="str">
            <v>Г</v>
          </cell>
          <cell r="B30" t="str">
            <v>1.1.3.1</v>
          </cell>
          <cell r="C3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0" t="str">
            <v>Г</v>
          </cell>
          <cell r="E30">
            <v>245.66463182990978</v>
          </cell>
          <cell r="H30">
            <v>246.17686506000001</v>
          </cell>
          <cell r="J30">
            <v>902.79430709190979</v>
          </cell>
          <cell r="K30">
            <v>50.504264219909786</v>
          </cell>
          <cell r="L30">
            <v>852.29004287199996</v>
          </cell>
          <cell r="M30">
            <v>0</v>
          </cell>
          <cell r="N30">
            <v>0</v>
          </cell>
          <cell r="O30">
            <v>75.508838269152477</v>
          </cell>
          <cell r="P30">
            <v>178.17639041999999</v>
          </cell>
          <cell r="Q30">
            <v>598.60481432284746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>
            <v>0</v>
          </cell>
          <cell r="BG30">
            <v>51.016497449999996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51.016497449999996</v>
          </cell>
          <cell r="BM30">
            <v>48.419644949999999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48.419644949999999</v>
          </cell>
          <cell r="BS30">
            <v>2.5968525000000002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2.5968525000000002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1</v>
          </cell>
          <cell r="CR30">
            <v>2</v>
          </cell>
          <cell r="CS30" t="str">
            <v/>
          </cell>
          <cell r="CT30" t="str">
            <v/>
          </cell>
          <cell r="CU30" t="str">
            <v>1 2</v>
          </cell>
          <cell r="CX30">
            <v>3812.2178934788185</v>
          </cell>
          <cell r="CY30">
            <v>572.7289210797162</v>
          </cell>
          <cell r="CZ30">
            <v>1552.4358180467182</v>
          </cell>
          <cell r="DA30">
            <v>1396.6332410204841</v>
          </cell>
          <cell r="DB30">
            <v>351.73938608438334</v>
          </cell>
          <cell r="DE30">
            <v>242.77495567</v>
          </cell>
          <cell r="DG30">
            <v>605.61862496026242</v>
          </cell>
          <cell r="DH30">
            <v>-0.95753858973745798</v>
          </cell>
          <cell r="DI30">
            <v>606.57616354999993</v>
          </cell>
          <cell r="DJ30">
            <v>38.906113530000006</v>
          </cell>
          <cell r="DK30">
            <v>197.33895278</v>
          </cell>
          <cell r="DL30">
            <v>344.75768944999993</v>
          </cell>
          <cell r="DM30">
            <v>25.573407790000001</v>
          </cell>
          <cell r="DN30">
            <v>277.00832313952753</v>
          </cell>
          <cell r="DS30">
            <v>142.68802315457594</v>
          </cell>
          <cell r="DT30">
            <v>56.493174655273869</v>
          </cell>
          <cell r="DU30">
            <v>49.232590688265262</v>
          </cell>
          <cell r="DV30">
            <v>28.594534641412469</v>
          </cell>
          <cell r="DW30">
            <v>28.594534641412469</v>
          </cell>
          <cell r="DX30" t="str">
            <v/>
          </cell>
          <cell r="DY30">
            <v>2</v>
          </cell>
          <cell r="DZ30">
            <v>3</v>
          </cell>
          <cell r="EA30" t="str">
            <v/>
          </cell>
          <cell r="EB30" t="str">
            <v>2 3</v>
          </cell>
          <cell r="EC30">
            <v>1004.8499368499999</v>
          </cell>
          <cell r="ED30">
            <v>348.15047532</v>
          </cell>
          <cell r="EE30">
            <v>555.31403745</v>
          </cell>
          <cell r="EF30">
            <v>28.478351160000003</v>
          </cell>
          <cell r="EG30">
            <v>72.907072920000005</v>
          </cell>
          <cell r="EH30">
            <v>323.89559782000003</v>
          </cell>
          <cell r="EI30">
            <v>224.59279934</v>
          </cell>
          <cell r="EJ30">
            <v>95.952902250000008</v>
          </cell>
          <cell r="EK30">
            <v>0</v>
          </cell>
          <cell r="EL30">
            <v>3.3498962299999997</v>
          </cell>
          <cell r="EM30">
            <v>547.04228843999999</v>
          </cell>
          <cell r="EN30">
            <v>121.44383779</v>
          </cell>
          <cell r="EO30">
            <v>392.27474761999997</v>
          </cell>
          <cell r="EP30">
            <v>24.389055679999998</v>
          </cell>
          <cell r="EQ30">
            <v>8.9346473500000005</v>
          </cell>
          <cell r="ER30">
            <v>133.91205059000001</v>
          </cell>
          <cell r="ES30">
            <v>2.1138381900000001</v>
          </cell>
          <cell r="ET30">
            <v>67.086387580000007</v>
          </cell>
          <cell r="EU30">
            <v>4.0892954799999996</v>
          </cell>
          <cell r="EV30">
            <v>60.62252934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 t="str">
            <v/>
          </cell>
          <cell r="FH30" t="str">
            <v/>
          </cell>
          <cell r="FI30" t="str">
            <v/>
          </cell>
          <cell r="FJ30" t="str">
            <v/>
          </cell>
          <cell r="FK30">
            <v>0</v>
          </cell>
          <cell r="FN30">
            <v>3102.5564480438834</v>
          </cell>
          <cell r="FO30">
            <v>0</v>
          </cell>
          <cell r="FP30">
            <v>175.58</v>
          </cell>
          <cell r="FQ30">
            <v>0</v>
          </cell>
          <cell r="FR30">
            <v>697.62100000000009</v>
          </cell>
          <cell r="FS30">
            <v>695.62100000000009</v>
          </cell>
          <cell r="FT30">
            <v>2</v>
          </cell>
          <cell r="FU30">
            <v>0</v>
          </cell>
          <cell r="FV30">
            <v>162</v>
          </cell>
          <cell r="FW30">
            <v>0</v>
          </cell>
          <cell r="FX30">
            <v>162</v>
          </cell>
          <cell r="FZ30">
            <v>604.26295830000004</v>
          </cell>
          <cell r="GA30">
            <v>0</v>
          </cell>
          <cell r="GB30">
            <v>10.842000000000002</v>
          </cell>
          <cell r="GC30">
            <v>0</v>
          </cell>
          <cell r="GD30">
            <v>18.175000000000001</v>
          </cell>
          <cell r="GE30">
            <v>18.175000000000001</v>
          </cell>
          <cell r="GF30">
            <v>0</v>
          </cell>
          <cell r="GG30">
            <v>0</v>
          </cell>
          <cell r="GH30">
            <v>112</v>
          </cell>
          <cell r="GI30">
            <v>0</v>
          </cell>
          <cell r="GJ30">
            <v>112</v>
          </cell>
          <cell r="GK30">
            <v>514.82344348999948</v>
          </cell>
          <cell r="GL30">
            <v>0</v>
          </cell>
          <cell r="GM30">
            <v>0</v>
          </cell>
          <cell r="GN30">
            <v>0</v>
          </cell>
          <cell r="GO30">
            <v>59.307000000000002</v>
          </cell>
          <cell r="GP30">
            <v>59.307000000000002</v>
          </cell>
          <cell r="GQ30">
            <v>0</v>
          </cell>
          <cell r="GR30">
            <v>0</v>
          </cell>
          <cell r="GS30">
            <v>1</v>
          </cell>
          <cell r="GT30">
            <v>0</v>
          </cell>
          <cell r="GU30">
            <v>1</v>
          </cell>
          <cell r="GV30">
            <v>475.62674384858701</v>
          </cell>
          <cell r="GW30">
            <v>0</v>
          </cell>
          <cell r="GX30">
            <v>0</v>
          </cell>
          <cell r="GY30">
            <v>0</v>
          </cell>
          <cell r="GZ30">
            <v>53</v>
          </cell>
          <cell r="HA30">
            <v>53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0</v>
          </cell>
          <cell r="HS30">
            <v>0</v>
          </cell>
          <cell r="HT30">
            <v>0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0</v>
          </cell>
          <cell r="IA30">
            <v>0</v>
          </cell>
          <cell r="IB30">
            <v>0</v>
          </cell>
          <cell r="IC30">
            <v>39.196699641412465</v>
          </cell>
          <cell r="ID30">
            <v>0</v>
          </cell>
          <cell r="IE30">
            <v>0</v>
          </cell>
          <cell r="IF30">
            <v>0</v>
          </cell>
          <cell r="IG30">
            <v>6.3069999999999995</v>
          </cell>
          <cell r="IH30">
            <v>6.3069999999999995</v>
          </cell>
          <cell r="II30">
            <v>0</v>
          </cell>
          <cell r="IJ30">
            <v>0</v>
          </cell>
          <cell r="IK30">
            <v>1</v>
          </cell>
          <cell r="IL30">
            <v>0</v>
          </cell>
          <cell r="IM30">
            <v>1</v>
          </cell>
          <cell r="IN30">
            <v>39.196699641412465</v>
          </cell>
          <cell r="IO30">
            <v>0</v>
          </cell>
          <cell r="IP30">
            <v>0</v>
          </cell>
          <cell r="IQ30">
            <v>0</v>
          </cell>
          <cell r="IR30">
            <v>6.3069999999999995</v>
          </cell>
          <cell r="IS30">
            <v>6.3069999999999995</v>
          </cell>
          <cell r="IT30">
            <v>0</v>
          </cell>
          <cell r="IU30">
            <v>0</v>
          </cell>
          <cell r="IV30">
            <v>1</v>
          </cell>
          <cell r="IW30">
            <v>0</v>
          </cell>
          <cell r="IX30">
            <v>1</v>
          </cell>
          <cell r="IY30">
            <v>660.58093822000001</v>
          </cell>
          <cell r="IZ30">
            <v>0</v>
          </cell>
          <cell r="JA30">
            <v>0</v>
          </cell>
          <cell r="JB30">
            <v>0</v>
          </cell>
          <cell r="JC30">
            <v>70.81450000000001</v>
          </cell>
          <cell r="JD30">
            <v>70.81450000000001</v>
          </cell>
          <cell r="JE30">
            <v>0</v>
          </cell>
          <cell r="JF30">
            <v>0</v>
          </cell>
          <cell r="JG30">
            <v>15</v>
          </cell>
          <cell r="JH30">
            <v>0</v>
          </cell>
          <cell r="JI30">
            <v>15</v>
          </cell>
          <cell r="JJ30">
            <v>2.0477729099999999</v>
          </cell>
          <cell r="JK30">
            <v>0</v>
          </cell>
          <cell r="JL30">
            <v>0</v>
          </cell>
          <cell r="JM30">
            <v>0</v>
          </cell>
          <cell r="JN30">
            <v>0.73250000000000004</v>
          </cell>
          <cell r="JO30">
            <v>0.73250000000000004</v>
          </cell>
          <cell r="JP30">
            <v>0</v>
          </cell>
          <cell r="JQ30">
            <v>0</v>
          </cell>
          <cell r="JR30">
            <v>0</v>
          </cell>
          <cell r="JS30">
            <v>0</v>
          </cell>
          <cell r="JT30">
            <v>0</v>
          </cell>
          <cell r="JU30">
            <v>102.93556298</v>
          </cell>
          <cell r="JV30">
            <v>0</v>
          </cell>
          <cell r="JW30">
            <v>0</v>
          </cell>
          <cell r="JX30">
            <v>0</v>
          </cell>
          <cell r="JY30">
            <v>3.4590000000000001</v>
          </cell>
          <cell r="JZ30">
            <v>3.4590000000000001</v>
          </cell>
          <cell r="KA30">
            <v>0</v>
          </cell>
          <cell r="KB30">
            <v>0</v>
          </cell>
          <cell r="KC30">
            <v>4</v>
          </cell>
          <cell r="KD30">
            <v>0</v>
          </cell>
          <cell r="KE30">
            <v>4</v>
          </cell>
          <cell r="KF30">
            <v>555.59760232999997</v>
          </cell>
          <cell r="KG30">
            <v>0</v>
          </cell>
          <cell r="KH30">
            <v>0</v>
          </cell>
          <cell r="KI30">
            <v>0</v>
          </cell>
          <cell r="KJ30">
            <v>66.623000000000005</v>
          </cell>
          <cell r="KK30">
            <v>66.623000000000005</v>
          </cell>
          <cell r="KL30">
            <v>0</v>
          </cell>
          <cell r="KM30">
            <v>0</v>
          </cell>
          <cell r="KN30">
            <v>11</v>
          </cell>
          <cell r="KO30">
            <v>0</v>
          </cell>
          <cell r="KP30">
            <v>11</v>
          </cell>
          <cell r="KQ30">
            <v>0</v>
          </cell>
          <cell r="KR30">
            <v>0</v>
          </cell>
          <cell r="KS30">
            <v>0</v>
          </cell>
          <cell r="KT30">
            <v>0</v>
          </cell>
          <cell r="KU30">
            <v>0</v>
          </cell>
          <cell r="KV30">
            <v>0</v>
          </cell>
          <cell r="KW30">
            <v>0</v>
          </cell>
          <cell r="KX30">
            <v>0</v>
          </cell>
          <cell r="KY30">
            <v>0</v>
          </cell>
          <cell r="KZ30">
            <v>0</v>
          </cell>
          <cell r="LA30">
            <v>0</v>
          </cell>
          <cell r="LB30">
            <v>0</v>
          </cell>
          <cell r="LC30">
            <v>0</v>
          </cell>
          <cell r="LD30">
            <v>0</v>
          </cell>
          <cell r="LE30">
            <v>0</v>
          </cell>
          <cell r="LF30">
            <v>0</v>
          </cell>
          <cell r="LG30">
            <v>0</v>
          </cell>
          <cell r="LH30">
            <v>0</v>
          </cell>
          <cell r="LI30">
            <v>0</v>
          </cell>
          <cell r="LJ30">
            <v>0</v>
          </cell>
          <cell r="LK30">
            <v>0</v>
          </cell>
          <cell r="LL30">
            <v>0</v>
          </cell>
          <cell r="LQ30">
            <v>0</v>
          </cell>
          <cell r="LR30">
            <v>0</v>
          </cell>
          <cell r="LS30">
            <v>0</v>
          </cell>
          <cell r="LT30">
            <v>0</v>
          </cell>
          <cell r="LU30">
            <v>0</v>
          </cell>
          <cell r="LX30">
            <v>0</v>
          </cell>
          <cell r="LY30">
            <v>0</v>
          </cell>
          <cell r="LZ30">
            <v>0</v>
          </cell>
          <cell r="MA30">
            <v>0</v>
          </cell>
          <cell r="MB30">
            <v>0</v>
          </cell>
          <cell r="MC30">
            <v>0</v>
          </cell>
          <cell r="MD30">
            <v>0</v>
          </cell>
          <cell r="ME30">
            <v>0</v>
          </cell>
          <cell r="MF30">
            <v>0</v>
          </cell>
          <cell r="MG30">
            <v>0</v>
          </cell>
          <cell r="MH30">
            <v>0</v>
          </cell>
          <cell r="MI30">
            <v>0</v>
          </cell>
          <cell r="MJ30">
            <v>0</v>
          </cell>
          <cell r="MK30">
            <v>0</v>
          </cell>
          <cell r="ML30">
            <v>0</v>
          </cell>
          <cell r="MM30">
            <v>0</v>
          </cell>
          <cell r="MN30">
            <v>0</v>
          </cell>
          <cell r="MO30">
            <v>0</v>
          </cell>
          <cell r="MP30">
            <v>0</v>
          </cell>
          <cell r="MQ30">
            <v>0</v>
          </cell>
          <cell r="MR30">
            <v>0</v>
          </cell>
          <cell r="MS30">
            <v>0</v>
          </cell>
          <cell r="MT30">
            <v>0</v>
          </cell>
          <cell r="MU30">
            <v>0</v>
          </cell>
          <cell r="MV30">
            <v>0</v>
          </cell>
          <cell r="MW30">
            <v>0</v>
          </cell>
          <cell r="MX30">
            <v>0</v>
          </cell>
          <cell r="MY30">
            <v>0</v>
          </cell>
          <cell r="MZ30">
            <v>0</v>
          </cell>
          <cell r="NA30">
            <v>0</v>
          </cell>
          <cell r="NB30">
            <v>0</v>
          </cell>
          <cell r="NC30">
            <v>0</v>
          </cell>
          <cell r="ND30">
            <v>0</v>
          </cell>
          <cell r="NE30">
            <v>0</v>
          </cell>
          <cell r="NF30">
            <v>0</v>
          </cell>
          <cell r="NG30">
            <v>0</v>
          </cell>
          <cell r="NH30">
            <v>0</v>
          </cell>
          <cell r="NI30">
            <v>0</v>
          </cell>
          <cell r="NJ30">
            <v>0</v>
          </cell>
          <cell r="NK30">
            <v>0</v>
          </cell>
          <cell r="NL30">
            <v>0</v>
          </cell>
          <cell r="NM30">
            <v>0</v>
          </cell>
          <cell r="NN30">
            <v>0</v>
          </cell>
          <cell r="NO30">
            <v>0</v>
          </cell>
          <cell r="NP30">
            <v>0</v>
          </cell>
          <cell r="NQ30">
            <v>0</v>
          </cell>
          <cell r="NR30">
            <v>0</v>
          </cell>
          <cell r="NS30">
            <v>0</v>
          </cell>
          <cell r="NT30">
            <v>0</v>
          </cell>
          <cell r="NU30">
            <v>0</v>
          </cell>
          <cell r="NV30">
            <v>0</v>
          </cell>
          <cell r="NW30">
            <v>0</v>
          </cell>
          <cell r="NX30">
            <v>0</v>
          </cell>
          <cell r="NY30">
            <v>0</v>
          </cell>
          <cell r="NZ30">
            <v>0</v>
          </cell>
          <cell r="OA30">
            <v>0</v>
          </cell>
          <cell r="OB30">
            <v>0</v>
          </cell>
          <cell r="OC30">
            <v>0</v>
          </cell>
          <cell r="OD30">
            <v>0</v>
          </cell>
          <cell r="OE30">
            <v>0</v>
          </cell>
          <cell r="OF30">
            <v>0</v>
          </cell>
          <cell r="OG30">
            <v>0</v>
          </cell>
          <cell r="OH30">
            <v>0</v>
          </cell>
          <cell r="OI30">
            <v>0</v>
          </cell>
          <cell r="OJ30">
            <v>0</v>
          </cell>
          <cell r="OL30">
            <v>0</v>
          </cell>
          <cell r="OM30">
            <v>0</v>
          </cell>
          <cell r="ON30">
            <v>0</v>
          </cell>
          <cell r="OO30">
            <v>0</v>
          </cell>
          <cell r="OP30">
            <v>0</v>
          </cell>
          <cell r="OR30">
            <v>0</v>
          </cell>
          <cell r="OT30">
            <v>2058.9576829299626</v>
          </cell>
        </row>
        <row r="31">
          <cell r="A31" t="str">
            <v>I_Che154</v>
          </cell>
          <cell r="B31" t="str">
            <v>1.1.3.1</v>
          </cell>
          <cell r="C31" t="str">
            <v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31" t="str">
            <v>I_Che154</v>
          </cell>
          <cell r="E31">
            <v>66.667199999999994</v>
          </cell>
          <cell r="H31">
            <v>104.56585699</v>
          </cell>
          <cell r="J31">
            <v>66.667199999999994</v>
          </cell>
          <cell r="K31">
            <v>-0.80260947000000726</v>
          </cell>
          <cell r="L31">
            <v>67.469809470000001</v>
          </cell>
          <cell r="M31">
            <v>0</v>
          </cell>
          <cell r="N31">
            <v>0</v>
          </cell>
          <cell r="O31">
            <v>0.79980928000000007</v>
          </cell>
          <cell r="P31">
            <v>0</v>
          </cell>
          <cell r="Q31">
            <v>66.670000189999996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>
            <v>0</v>
          </cell>
          <cell r="BG31">
            <v>37.096047519999999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37.096047519999999</v>
          </cell>
          <cell r="BM31">
            <v>37.096047519999999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37.096047519999999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1</v>
          </cell>
          <cell r="CR31" t="str">
            <v/>
          </cell>
          <cell r="CS31" t="str">
            <v/>
          </cell>
          <cell r="CT31" t="str">
            <v/>
          </cell>
          <cell r="CU31" t="str">
            <v>1</v>
          </cell>
          <cell r="CX31">
            <v>56.497627118644068</v>
          </cell>
          <cell r="CY31">
            <v>5.9458143054923873</v>
          </cell>
          <cell r="CZ31">
            <v>4.3215084745762704</v>
          </cell>
          <cell r="DA31">
            <v>40.744338983050845</v>
          </cell>
          <cell r="DB31">
            <v>5.48596535552457</v>
          </cell>
          <cell r="DE31">
            <v>88.737137840000003</v>
          </cell>
          <cell r="DG31">
            <v>56.497627118644068</v>
          </cell>
          <cell r="DH31">
            <v>-32.239510721355934</v>
          </cell>
          <cell r="DI31">
            <v>88.737137840000003</v>
          </cell>
          <cell r="DJ31">
            <v>3.4956187999999999</v>
          </cell>
          <cell r="DK31">
            <v>6.20566979</v>
          </cell>
          <cell r="DL31">
            <v>70.941214029999998</v>
          </cell>
          <cell r="DM31">
            <v>8.0946352200000007</v>
          </cell>
          <cell r="DN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 t="str">
            <v/>
          </cell>
          <cell r="DY31" t="str">
            <v/>
          </cell>
          <cell r="DZ31" t="str">
            <v/>
          </cell>
          <cell r="EA31" t="str">
            <v/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 t="str">
            <v/>
          </cell>
          <cell r="FH31" t="str">
            <v/>
          </cell>
          <cell r="FI31" t="str">
            <v/>
          </cell>
          <cell r="FJ31" t="str">
            <v/>
          </cell>
          <cell r="FK31">
            <v>0</v>
          </cell>
          <cell r="FN31">
            <v>56.497627118644068</v>
          </cell>
          <cell r="FO31">
            <v>0</v>
          </cell>
          <cell r="FP31">
            <v>0</v>
          </cell>
          <cell r="FQ31">
            <v>0</v>
          </cell>
          <cell r="FR31">
            <v>0</v>
          </cell>
          <cell r="FS31">
            <v>0</v>
          </cell>
          <cell r="FT31">
            <v>0</v>
          </cell>
          <cell r="FU31">
            <v>0</v>
          </cell>
          <cell r="FV31">
            <v>2</v>
          </cell>
          <cell r="FW31">
            <v>0</v>
          </cell>
          <cell r="FX31">
            <v>2</v>
          </cell>
          <cell r="FZ31">
            <v>88.737137840000003</v>
          </cell>
          <cell r="GA31">
            <v>0</v>
          </cell>
          <cell r="GB31">
            <v>0</v>
          </cell>
          <cell r="GC31">
            <v>0</v>
          </cell>
          <cell r="GD31">
            <v>0</v>
          </cell>
          <cell r="GE31">
            <v>0</v>
          </cell>
          <cell r="GF31">
            <v>0</v>
          </cell>
          <cell r="GG31">
            <v>0</v>
          </cell>
          <cell r="GH31">
            <v>2</v>
          </cell>
          <cell r="GI31">
            <v>0</v>
          </cell>
          <cell r="GJ31">
            <v>2</v>
          </cell>
          <cell r="GK31">
            <v>0</v>
          </cell>
          <cell r="GL31">
            <v>0</v>
          </cell>
          <cell r="GM31">
            <v>0</v>
          </cell>
          <cell r="GN31">
            <v>0</v>
          </cell>
          <cell r="GO31">
            <v>0</v>
          </cell>
          <cell r="GP31">
            <v>0</v>
          </cell>
          <cell r="GQ31">
            <v>0</v>
          </cell>
          <cell r="GR31">
            <v>0</v>
          </cell>
          <cell r="GS31">
            <v>0</v>
          </cell>
          <cell r="GT31">
            <v>0</v>
          </cell>
          <cell r="GU31">
            <v>0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0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0</v>
          </cell>
          <cell r="IA31">
            <v>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  <cell r="IG31">
            <v>0</v>
          </cell>
          <cell r="IH31">
            <v>0</v>
          </cell>
          <cell r="II31">
            <v>0</v>
          </cell>
          <cell r="IJ31">
            <v>0</v>
          </cell>
          <cell r="IK31">
            <v>0</v>
          </cell>
          <cell r="IL31">
            <v>0</v>
          </cell>
          <cell r="IM31">
            <v>0</v>
          </cell>
          <cell r="IN31">
            <v>0</v>
          </cell>
          <cell r="IO31">
            <v>0</v>
          </cell>
          <cell r="IP31">
            <v>0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0</v>
          </cell>
          <cell r="IW31">
            <v>0</v>
          </cell>
          <cell r="IX31">
            <v>0</v>
          </cell>
          <cell r="IY31">
            <v>0</v>
          </cell>
          <cell r="IZ31">
            <v>0</v>
          </cell>
          <cell r="JA31">
            <v>0</v>
          </cell>
          <cell r="JB31">
            <v>0</v>
          </cell>
          <cell r="JC31">
            <v>0</v>
          </cell>
          <cell r="JD31">
            <v>0</v>
          </cell>
          <cell r="JE31">
            <v>0</v>
          </cell>
          <cell r="JF31">
            <v>0</v>
          </cell>
          <cell r="JG31">
            <v>0</v>
          </cell>
          <cell r="JH31">
            <v>0</v>
          </cell>
          <cell r="JI31">
            <v>0</v>
          </cell>
          <cell r="JJ31">
            <v>0</v>
          </cell>
          <cell r="JK31">
            <v>0</v>
          </cell>
          <cell r="JL31">
            <v>0</v>
          </cell>
          <cell r="JM31">
            <v>0</v>
          </cell>
          <cell r="JN31">
            <v>0</v>
          </cell>
          <cell r="JO31">
            <v>0</v>
          </cell>
          <cell r="JP31">
            <v>0</v>
          </cell>
          <cell r="JQ31">
            <v>0</v>
          </cell>
          <cell r="JR31">
            <v>0</v>
          </cell>
          <cell r="JS31">
            <v>0</v>
          </cell>
          <cell r="JT31">
            <v>0</v>
          </cell>
          <cell r="JU31">
            <v>0</v>
          </cell>
          <cell r="JV31">
            <v>0</v>
          </cell>
          <cell r="JW31">
            <v>0</v>
          </cell>
          <cell r="JX31">
            <v>0</v>
          </cell>
          <cell r="JY31">
            <v>0</v>
          </cell>
          <cell r="JZ31">
            <v>0</v>
          </cell>
          <cell r="KA31">
            <v>0</v>
          </cell>
          <cell r="KB31">
            <v>0</v>
          </cell>
          <cell r="KC31">
            <v>0</v>
          </cell>
          <cell r="KD31">
            <v>0</v>
          </cell>
          <cell r="KE31">
            <v>0</v>
          </cell>
          <cell r="KF31">
            <v>0</v>
          </cell>
          <cell r="KG31">
            <v>0</v>
          </cell>
          <cell r="KH31">
            <v>0</v>
          </cell>
          <cell r="KI31">
            <v>0</v>
          </cell>
          <cell r="KJ31">
            <v>0</v>
          </cell>
          <cell r="KK31">
            <v>0</v>
          </cell>
          <cell r="KL31">
            <v>0</v>
          </cell>
          <cell r="KM31">
            <v>0</v>
          </cell>
          <cell r="KN31">
            <v>0</v>
          </cell>
          <cell r="KO31">
            <v>0</v>
          </cell>
          <cell r="KP31">
            <v>0</v>
          </cell>
          <cell r="KQ31">
            <v>0</v>
          </cell>
          <cell r="KR31">
            <v>0</v>
          </cell>
          <cell r="KS31">
            <v>0</v>
          </cell>
          <cell r="KT31">
            <v>0</v>
          </cell>
          <cell r="KU31">
            <v>0</v>
          </cell>
          <cell r="KV31">
            <v>0</v>
          </cell>
          <cell r="KW31">
            <v>0</v>
          </cell>
          <cell r="KX31">
            <v>0</v>
          </cell>
          <cell r="KY31">
            <v>0</v>
          </cell>
          <cell r="KZ31">
            <v>0</v>
          </cell>
          <cell r="LA31">
            <v>0</v>
          </cell>
          <cell r="LB31">
            <v>0</v>
          </cell>
          <cell r="LC31">
            <v>0</v>
          </cell>
          <cell r="LD31">
            <v>0</v>
          </cell>
          <cell r="LE31">
            <v>0</v>
          </cell>
          <cell r="LF31">
            <v>0</v>
          </cell>
          <cell r="LG31">
            <v>0</v>
          </cell>
          <cell r="LH31">
            <v>0</v>
          </cell>
          <cell r="LI31">
            <v>0</v>
          </cell>
          <cell r="LJ31">
            <v>0</v>
          </cell>
          <cell r="LK31">
            <v>0</v>
          </cell>
          <cell r="LL31">
            <v>0</v>
          </cell>
          <cell r="LQ31">
            <v>0</v>
          </cell>
          <cell r="LR31">
            <v>0</v>
          </cell>
          <cell r="LS31">
            <v>0</v>
          </cell>
          <cell r="LT31">
            <v>0</v>
          </cell>
          <cell r="LU31">
            <v>0</v>
          </cell>
          <cell r="LX31">
            <v>0</v>
          </cell>
          <cell r="LY31">
            <v>0</v>
          </cell>
          <cell r="LZ31">
            <v>0</v>
          </cell>
          <cell r="MA31">
            <v>0</v>
          </cell>
          <cell r="MB31">
            <v>0</v>
          </cell>
          <cell r="MC31">
            <v>0</v>
          </cell>
          <cell r="MD31">
            <v>0</v>
          </cell>
          <cell r="ME31">
            <v>0</v>
          </cell>
          <cell r="MF31">
            <v>0</v>
          </cell>
          <cell r="MG31">
            <v>0</v>
          </cell>
          <cell r="MH31">
            <v>0</v>
          </cell>
          <cell r="MI31">
            <v>0</v>
          </cell>
          <cell r="MJ31">
            <v>0</v>
          </cell>
          <cell r="MK31">
            <v>0</v>
          </cell>
          <cell r="ML31">
            <v>0</v>
          </cell>
          <cell r="MM31">
            <v>0</v>
          </cell>
          <cell r="MN31">
            <v>0</v>
          </cell>
          <cell r="MO31">
            <v>0</v>
          </cell>
          <cell r="MP31">
            <v>0</v>
          </cell>
          <cell r="MQ31">
            <v>0</v>
          </cell>
          <cell r="MR31">
            <v>0</v>
          </cell>
          <cell r="MS31">
            <v>0</v>
          </cell>
          <cell r="MT31">
            <v>0</v>
          </cell>
          <cell r="MU31">
            <v>0</v>
          </cell>
          <cell r="MV31">
            <v>0</v>
          </cell>
          <cell r="MW31">
            <v>0</v>
          </cell>
          <cell r="MX31">
            <v>0</v>
          </cell>
          <cell r="MY31">
            <v>0</v>
          </cell>
          <cell r="MZ31">
            <v>0</v>
          </cell>
          <cell r="NA31">
            <v>0</v>
          </cell>
          <cell r="NB31">
            <v>0</v>
          </cell>
          <cell r="NC31">
            <v>0</v>
          </cell>
          <cell r="ND31">
            <v>0</v>
          </cell>
          <cell r="NE31">
            <v>0</v>
          </cell>
          <cell r="NF31">
            <v>0</v>
          </cell>
          <cell r="NG31">
            <v>0</v>
          </cell>
          <cell r="NH31">
            <v>0</v>
          </cell>
          <cell r="NI31">
            <v>0</v>
          </cell>
          <cell r="NJ31">
            <v>0</v>
          </cell>
          <cell r="NK31">
            <v>0</v>
          </cell>
          <cell r="NL31">
            <v>0</v>
          </cell>
          <cell r="NM31">
            <v>0</v>
          </cell>
          <cell r="NN31">
            <v>0</v>
          </cell>
          <cell r="NO31">
            <v>0</v>
          </cell>
          <cell r="NP31">
            <v>0</v>
          </cell>
          <cell r="NQ31">
            <v>0</v>
          </cell>
          <cell r="NR31">
            <v>0</v>
          </cell>
          <cell r="NS31">
            <v>0</v>
          </cell>
          <cell r="NT31">
            <v>0</v>
          </cell>
          <cell r="NU31">
            <v>0</v>
          </cell>
          <cell r="NV31">
            <v>0</v>
          </cell>
          <cell r="NW31">
            <v>0</v>
          </cell>
          <cell r="NX31">
            <v>0</v>
          </cell>
          <cell r="NY31">
            <v>0</v>
          </cell>
          <cell r="NZ31">
            <v>0</v>
          </cell>
          <cell r="OA31">
            <v>0</v>
          </cell>
          <cell r="OB31">
            <v>0</v>
          </cell>
          <cell r="OC31">
            <v>0</v>
          </cell>
          <cell r="OD31">
            <v>0</v>
          </cell>
          <cell r="OE31">
            <v>0</v>
          </cell>
          <cell r="OF31">
            <v>0</v>
          </cell>
          <cell r="OG31">
            <v>0</v>
          </cell>
          <cell r="OH31">
            <v>0</v>
          </cell>
          <cell r="OI31">
            <v>0</v>
          </cell>
          <cell r="OJ31">
            <v>0</v>
          </cell>
          <cell r="OL31">
            <v>2018</v>
          </cell>
          <cell r="OM31">
            <v>2018</v>
          </cell>
          <cell r="ON31">
            <v>2019</v>
          </cell>
          <cell r="OO31">
            <v>2019</v>
          </cell>
          <cell r="OP31" t="str">
            <v>з</v>
          </cell>
          <cell r="OR31">
            <v>0</v>
          </cell>
          <cell r="OT31">
            <v>66.667199999999994</v>
          </cell>
        </row>
        <row r="32">
          <cell r="A32" t="str">
            <v>I_Che155</v>
          </cell>
          <cell r="B32" t="str">
            <v>1.1.3.1</v>
          </cell>
          <cell r="C32" t="str">
            <v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32" t="str">
            <v>I_Che155</v>
          </cell>
          <cell r="E32">
            <v>66.667199999999994</v>
          </cell>
          <cell r="H32">
            <v>75.427327680000005</v>
          </cell>
          <cell r="J32">
            <v>66.667199999999994</v>
          </cell>
          <cell r="K32">
            <v>-0.36018780000000561</v>
          </cell>
          <cell r="L32">
            <v>67.0273878</v>
          </cell>
          <cell r="M32">
            <v>0</v>
          </cell>
          <cell r="N32">
            <v>0</v>
          </cell>
          <cell r="O32">
            <v>0.40121259999999997</v>
          </cell>
          <cell r="P32">
            <v>0</v>
          </cell>
          <cell r="Q32">
            <v>66.626175200000006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>
            <v>0</v>
          </cell>
          <cell r="BG32">
            <v>8.3999398799999998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8.3999398799999998</v>
          </cell>
          <cell r="BM32">
            <v>7.0909677000000002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7.0909677000000002</v>
          </cell>
          <cell r="BS32">
            <v>1.30897218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1.30897218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1</v>
          </cell>
          <cell r="CR32">
            <v>2</v>
          </cell>
          <cell r="CS32" t="str">
            <v/>
          </cell>
          <cell r="CT32" t="str">
            <v/>
          </cell>
          <cell r="CU32" t="str">
            <v>1 2</v>
          </cell>
          <cell r="CX32">
            <v>56.497627118644068</v>
          </cell>
          <cell r="CY32">
            <v>5.9458143054923873</v>
          </cell>
          <cell r="CZ32">
            <v>4.3215084745762704</v>
          </cell>
          <cell r="DA32">
            <v>40.744338983050845</v>
          </cell>
          <cell r="DB32">
            <v>5.48596535552457</v>
          </cell>
          <cell r="DE32">
            <v>63.98266606</v>
          </cell>
          <cell r="DG32">
            <v>56.497627118644068</v>
          </cell>
          <cell r="DH32">
            <v>-7.4850389413559313</v>
          </cell>
          <cell r="DI32">
            <v>63.98266606</v>
          </cell>
          <cell r="DJ32">
            <v>3.6648414599999999</v>
          </cell>
          <cell r="DK32">
            <v>6.0235589999999997</v>
          </cell>
          <cell r="DL32">
            <v>48.551260999999997</v>
          </cell>
          <cell r="DM32">
            <v>5.7430045999999999</v>
          </cell>
          <cell r="DN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 t="str">
            <v/>
          </cell>
          <cell r="DY32" t="str">
            <v/>
          </cell>
          <cell r="DZ32" t="str">
            <v/>
          </cell>
          <cell r="EA32" t="str">
            <v/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 t="str">
            <v/>
          </cell>
          <cell r="FH32" t="str">
            <v/>
          </cell>
          <cell r="FI32" t="str">
            <v/>
          </cell>
          <cell r="FJ32" t="str">
            <v/>
          </cell>
          <cell r="FK32">
            <v>0</v>
          </cell>
          <cell r="FN32">
            <v>56.497627118644068</v>
          </cell>
          <cell r="FO32">
            <v>0</v>
          </cell>
          <cell r="FP32">
            <v>0</v>
          </cell>
          <cell r="FQ32">
            <v>0</v>
          </cell>
          <cell r="FR32">
            <v>0</v>
          </cell>
          <cell r="FS32">
            <v>0</v>
          </cell>
          <cell r="FT32">
            <v>0</v>
          </cell>
          <cell r="FU32">
            <v>0</v>
          </cell>
          <cell r="FV32">
            <v>2</v>
          </cell>
          <cell r="FW32">
            <v>0</v>
          </cell>
          <cell r="FX32">
            <v>2</v>
          </cell>
          <cell r="FZ32">
            <v>63.98266606</v>
          </cell>
          <cell r="GA32">
            <v>0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0</v>
          </cell>
          <cell r="GH32">
            <v>2</v>
          </cell>
          <cell r="GI32">
            <v>0</v>
          </cell>
          <cell r="GJ32">
            <v>2</v>
          </cell>
          <cell r="GK32">
            <v>0</v>
          </cell>
          <cell r="GL32">
            <v>0</v>
          </cell>
          <cell r="GM32">
            <v>0</v>
          </cell>
          <cell r="GN32">
            <v>0</v>
          </cell>
          <cell r="GO32">
            <v>0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0</v>
          </cell>
          <cell r="HT32">
            <v>0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0</v>
          </cell>
          <cell r="IA32">
            <v>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  <cell r="IG32">
            <v>0</v>
          </cell>
          <cell r="IH32">
            <v>0</v>
          </cell>
          <cell r="II32">
            <v>0</v>
          </cell>
          <cell r="IJ32">
            <v>0</v>
          </cell>
          <cell r="IK32">
            <v>0</v>
          </cell>
          <cell r="IL32">
            <v>0</v>
          </cell>
          <cell r="IM32">
            <v>0</v>
          </cell>
          <cell r="IN32">
            <v>0</v>
          </cell>
          <cell r="IO32">
            <v>0</v>
          </cell>
          <cell r="IP32">
            <v>0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0</v>
          </cell>
          <cell r="IW32">
            <v>0</v>
          </cell>
          <cell r="IX32">
            <v>0</v>
          </cell>
          <cell r="IY32">
            <v>0</v>
          </cell>
          <cell r="IZ32">
            <v>0</v>
          </cell>
          <cell r="JA32">
            <v>0</v>
          </cell>
          <cell r="JB32">
            <v>0</v>
          </cell>
          <cell r="JC32">
            <v>0</v>
          </cell>
          <cell r="JD32">
            <v>0</v>
          </cell>
          <cell r="JE32">
            <v>0</v>
          </cell>
          <cell r="JF32">
            <v>0</v>
          </cell>
          <cell r="JG32">
            <v>0</v>
          </cell>
          <cell r="JH32">
            <v>0</v>
          </cell>
          <cell r="JI32">
            <v>0</v>
          </cell>
          <cell r="JJ32">
            <v>0</v>
          </cell>
          <cell r="JK32">
            <v>0</v>
          </cell>
          <cell r="JL32">
            <v>0</v>
          </cell>
          <cell r="JM32">
            <v>0</v>
          </cell>
          <cell r="JN32">
            <v>0</v>
          </cell>
          <cell r="JO32">
            <v>0</v>
          </cell>
          <cell r="JP32">
            <v>0</v>
          </cell>
          <cell r="JQ32">
            <v>0</v>
          </cell>
          <cell r="JR32">
            <v>0</v>
          </cell>
          <cell r="JS32">
            <v>0</v>
          </cell>
          <cell r="JT32">
            <v>0</v>
          </cell>
          <cell r="JU32">
            <v>0</v>
          </cell>
          <cell r="JV32">
            <v>0</v>
          </cell>
          <cell r="JW32">
            <v>0</v>
          </cell>
          <cell r="JX32">
            <v>0</v>
          </cell>
          <cell r="JY32">
            <v>0</v>
          </cell>
          <cell r="JZ32">
            <v>0</v>
          </cell>
          <cell r="KA32">
            <v>0</v>
          </cell>
          <cell r="KB32">
            <v>0</v>
          </cell>
          <cell r="KC32">
            <v>0</v>
          </cell>
          <cell r="KD32">
            <v>0</v>
          </cell>
          <cell r="KE32">
            <v>0</v>
          </cell>
          <cell r="KF32">
            <v>0</v>
          </cell>
          <cell r="KG32">
            <v>0</v>
          </cell>
          <cell r="KH32">
            <v>0</v>
          </cell>
          <cell r="KI32">
            <v>0</v>
          </cell>
          <cell r="KJ32">
            <v>0</v>
          </cell>
          <cell r="KK32">
            <v>0</v>
          </cell>
          <cell r="KL32">
            <v>0</v>
          </cell>
          <cell r="KM32">
            <v>0</v>
          </cell>
          <cell r="KN32">
            <v>0</v>
          </cell>
          <cell r="KO32">
            <v>0</v>
          </cell>
          <cell r="KP32">
            <v>0</v>
          </cell>
          <cell r="KQ32">
            <v>0</v>
          </cell>
          <cell r="KR32">
            <v>0</v>
          </cell>
          <cell r="KS32">
            <v>0</v>
          </cell>
          <cell r="KT32">
            <v>0</v>
          </cell>
          <cell r="KU32">
            <v>0</v>
          </cell>
          <cell r="KV32">
            <v>0</v>
          </cell>
          <cell r="KW32">
            <v>0</v>
          </cell>
          <cell r="KX32">
            <v>0</v>
          </cell>
          <cell r="KY32">
            <v>0</v>
          </cell>
          <cell r="KZ32">
            <v>0</v>
          </cell>
          <cell r="LA32">
            <v>0</v>
          </cell>
          <cell r="LB32">
            <v>0</v>
          </cell>
          <cell r="LC32">
            <v>0</v>
          </cell>
          <cell r="LD32">
            <v>0</v>
          </cell>
          <cell r="LE32">
            <v>0</v>
          </cell>
          <cell r="LF32">
            <v>0</v>
          </cell>
          <cell r="LG32">
            <v>0</v>
          </cell>
          <cell r="LH32">
            <v>0</v>
          </cell>
          <cell r="LI32">
            <v>0</v>
          </cell>
          <cell r="LJ32">
            <v>0</v>
          </cell>
          <cell r="LK32">
            <v>0</v>
          </cell>
          <cell r="LL32">
            <v>0</v>
          </cell>
          <cell r="LQ32">
            <v>0</v>
          </cell>
          <cell r="LR32">
            <v>0</v>
          </cell>
          <cell r="LS32">
            <v>0</v>
          </cell>
          <cell r="LT32">
            <v>0</v>
          </cell>
          <cell r="LU32">
            <v>0</v>
          </cell>
          <cell r="LX32">
            <v>0</v>
          </cell>
          <cell r="LY32">
            <v>0</v>
          </cell>
          <cell r="LZ32">
            <v>0</v>
          </cell>
          <cell r="MA32">
            <v>0</v>
          </cell>
          <cell r="MB32">
            <v>0</v>
          </cell>
          <cell r="MC32">
            <v>0</v>
          </cell>
          <cell r="MD32">
            <v>0</v>
          </cell>
          <cell r="ME32">
            <v>0</v>
          </cell>
          <cell r="MF32">
            <v>0</v>
          </cell>
          <cell r="MG32">
            <v>0</v>
          </cell>
          <cell r="MH32">
            <v>0</v>
          </cell>
          <cell r="MI32">
            <v>0</v>
          </cell>
          <cell r="MJ32">
            <v>0</v>
          </cell>
          <cell r="MK32">
            <v>0</v>
          </cell>
          <cell r="ML32">
            <v>0</v>
          </cell>
          <cell r="MM32">
            <v>0</v>
          </cell>
          <cell r="MN32">
            <v>0</v>
          </cell>
          <cell r="MO32">
            <v>0</v>
          </cell>
          <cell r="MP32">
            <v>0</v>
          </cell>
          <cell r="MQ32">
            <v>0</v>
          </cell>
          <cell r="MR32">
            <v>0</v>
          </cell>
          <cell r="MS32">
            <v>0</v>
          </cell>
          <cell r="MT32">
            <v>0</v>
          </cell>
          <cell r="MU32">
            <v>0</v>
          </cell>
          <cell r="MV32">
            <v>0</v>
          </cell>
          <cell r="MW32">
            <v>0</v>
          </cell>
          <cell r="MX32">
            <v>0</v>
          </cell>
          <cell r="MY32">
            <v>0</v>
          </cell>
          <cell r="MZ32">
            <v>0</v>
          </cell>
          <cell r="NA32">
            <v>0</v>
          </cell>
          <cell r="NB32">
            <v>0</v>
          </cell>
          <cell r="NC32">
            <v>0</v>
          </cell>
          <cell r="ND32">
            <v>0</v>
          </cell>
          <cell r="NE32">
            <v>0</v>
          </cell>
          <cell r="NF32">
            <v>0</v>
          </cell>
          <cell r="NG32">
            <v>0</v>
          </cell>
          <cell r="NH32">
            <v>0</v>
          </cell>
          <cell r="NI32">
            <v>0</v>
          </cell>
          <cell r="NJ32">
            <v>0</v>
          </cell>
          <cell r="NK32">
            <v>0</v>
          </cell>
          <cell r="NL32">
            <v>0</v>
          </cell>
          <cell r="NM32">
            <v>0</v>
          </cell>
          <cell r="NN32">
            <v>0</v>
          </cell>
          <cell r="NO32">
            <v>0</v>
          </cell>
          <cell r="NP32">
            <v>0</v>
          </cell>
          <cell r="NQ32">
            <v>0</v>
          </cell>
          <cell r="NR32">
            <v>0</v>
          </cell>
          <cell r="NS32">
            <v>0</v>
          </cell>
          <cell r="NT32">
            <v>0</v>
          </cell>
          <cell r="NU32">
            <v>0</v>
          </cell>
          <cell r="NV32">
            <v>0</v>
          </cell>
          <cell r="NW32">
            <v>0</v>
          </cell>
          <cell r="NX32">
            <v>0</v>
          </cell>
          <cell r="NY32">
            <v>0</v>
          </cell>
          <cell r="NZ32">
            <v>0</v>
          </cell>
          <cell r="OA32">
            <v>0</v>
          </cell>
          <cell r="OB32">
            <v>0</v>
          </cell>
          <cell r="OC32">
            <v>0</v>
          </cell>
          <cell r="OD32">
            <v>0</v>
          </cell>
          <cell r="OE32">
            <v>0</v>
          </cell>
          <cell r="OF32">
            <v>0</v>
          </cell>
          <cell r="OG32">
            <v>0</v>
          </cell>
          <cell r="OH32">
            <v>0</v>
          </cell>
          <cell r="OI32">
            <v>0</v>
          </cell>
          <cell r="OJ32">
            <v>0</v>
          </cell>
          <cell r="OL32">
            <v>2018</v>
          </cell>
          <cell r="OM32">
            <v>2018</v>
          </cell>
          <cell r="ON32">
            <v>2019</v>
          </cell>
          <cell r="OO32">
            <v>2019</v>
          </cell>
          <cell r="OP32" t="str">
            <v>з</v>
          </cell>
          <cell r="OR32">
            <v>0</v>
          </cell>
          <cell r="OT32">
            <v>66.667199999999994</v>
          </cell>
        </row>
        <row r="33">
          <cell r="A33" t="str">
            <v>I_Che156</v>
          </cell>
          <cell r="B33" t="str">
            <v>1.1.3.1</v>
          </cell>
          <cell r="C33" t="str">
            <v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33" t="str">
            <v>I_Che156</v>
          </cell>
          <cell r="E33">
            <v>6.4258690237000007</v>
          </cell>
          <cell r="H33">
            <v>1.3502471700000001</v>
          </cell>
          <cell r="J33">
            <v>6.4258690237000007</v>
          </cell>
          <cell r="K33">
            <v>5.3456712837000007</v>
          </cell>
          <cell r="L33">
            <v>1.08019774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1.08019774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 t="str">
            <v/>
          </cell>
          <cell r="BC33" t="str">
            <v/>
          </cell>
          <cell r="BD33" t="str">
            <v/>
          </cell>
          <cell r="BE33" t="str">
            <v/>
          </cell>
          <cell r="BF33">
            <v>0</v>
          </cell>
          <cell r="BG33">
            <v>0.27004942999999998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0.27004942999999998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0.27004942999999998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0.27004942999999998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 t="str">
            <v/>
          </cell>
          <cell r="CR33">
            <v>2</v>
          </cell>
          <cell r="CS33" t="str">
            <v/>
          </cell>
          <cell r="CT33" t="str">
            <v/>
          </cell>
          <cell r="CU33" t="str">
            <v>2</v>
          </cell>
          <cell r="CX33">
            <v>5.4456517150000012</v>
          </cell>
          <cell r="CY33">
            <v>0.21294110169491659</v>
          </cell>
          <cell r="CZ33">
            <v>0.32378050000000003</v>
          </cell>
          <cell r="DA33">
            <v>4.7439431000000001</v>
          </cell>
          <cell r="DB33">
            <v>0.16498701330508475</v>
          </cell>
          <cell r="DE33">
            <v>3.4351589499999999</v>
          </cell>
          <cell r="DG33">
            <v>5.4456517150000012</v>
          </cell>
          <cell r="DH33">
            <v>4.3013744550000013</v>
          </cell>
          <cell r="DI33">
            <v>1.14427726</v>
          </cell>
          <cell r="DJ33">
            <v>1.14427726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 t="str">
            <v/>
          </cell>
          <cell r="DY33">
            <v>2</v>
          </cell>
          <cell r="DZ33" t="str">
            <v/>
          </cell>
          <cell r="EA33" t="str">
            <v/>
          </cell>
          <cell r="EB33" t="str">
            <v>2</v>
          </cell>
          <cell r="EC33">
            <v>2.29088169</v>
          </cell>
          <cell r="ED33">
            <v>7.6980999999999994E-2</v>
          </cell>
          <cell r="EE33">
            <v>2.0099830000000001</v>
          </cell>
          <cell r="EF33">
            <v>0.20391769000000001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2.29088169</v>
          </cell>
          <cell r="EN33">
            <v>7.6980999999999994E-2</v>
          </cell>
          <cell r="EO33">
            <v>2.0099830000000001</v>
          </cell>
          <cell r="EP33">
            <v>0.20391769000000001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 t="str">
            <v/>
          </cell>
          <cell r="FH33" t="str">
            <v/>
          </cell>
          <cell r="FI33" t="str">
            <v/>
          </cell>
          <cell r="FJ33" t="str">
            <v/>
          </cell>
          <cell r="FK33">
            <v>0</v>
          </cell>
          <cell r="FN33">
            <v>5.4456517150000012</v>
          </cell>
          <cell r="FO33">
            <v>0</v>
          </cell>
          <cell r="FP33">
            <v>0</v>
          </cell>
          <cell r="FQ33">
            <v>0</v>
          </cell>
          <cell r="FR33">
            <v>0</v>
          </cell>
          <cell r="FS33">
            <v>0</v>
          </cell>
          <cell r="FT33">
            <v>0</v>
          </cell>
          <cell r="FU33">
            <v>0</v>
          </cell>
          <cell r="FV33">
            <v>1</v>
          </cell>
          <cell r="FW33">
            <v>0</v>
          </cell>
          <cell r="FX33">
            <v>1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0</v>
          </cell>
          <cell r="GW33">
            <v>0</v>
          </cell>
          <cell r="GX33">
            <v>0</v>
          </cell>
          <cell r="GY33">
            <v>0</v>
          </cell>
          <cell r="GZ33">
            <v>0</v>
          </cell>
          <cell r="HA33">
            <v>0</v>
          </cell>
          <cell r="HB33">
            <v>0</v>
          </cell>
          <cell r="HC33">
            <v>0</v>
          </cell>
          <cell r="HD33">
            <v>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0</v>
          </cell>
          <cell r="IH33">
            <v>0</v>
          </cell>
          <cell r="II33">
            <v>0</v>
          </cell>
          <cell r="IJ33">
            <v>0</v>
          </cell>
          <cell r="IK33">
            <v>0</v>
          </cell>
          <cell r="IL33">
            <v>0</v>
          </cell>
          <cell r="IM33">
            <v>0</v>
          </cell>
          <cell r="IN33">
            <v>0</v>
          </cell>
          <cell r="IO33">
            <v>0</v>
          </cell>
          <cell r="IP33">
            <v>0</v>
          </cell>
          <cell r="IQ33">
            <v>0</v>
          </cell>
          <cell r="IR33">
            <v>0</v>
          </cell>
          <cell r="IS33">
            <v>0</v>
          </cell>
          <cell r="IT33">
            <v>0</v>
          </cell>
          <cell r="IU33">
            <v>0</v>
          </cell>
          <cell r="IV33">
            <v>0</v>
          </cell>
          <cell r="IW33">
            <v>0</v>
          </cell>
          <cell r="IX33">
            <v>0</v>
          </cell>
          <cell r="IY33">
            <v>3.4351589500000004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1</v>
          </cell>
          <cell r="JH33">
            <v>0</v>
          </cell>
          <cell r="JI33">
            <v>1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C33">
            <v>0</v>
          </cell>
          <cell r="KD33">
            <v>0</v>
          </cell>
          <cell r="KE33">
            <v>0</v>
          </cell>
          <cell r="KF33">
            <v>3.4351589500000004</v>
          </cell>
          <cell r="KG33">
            <v>0</v>
          </cell>
          <cell r="KH33">
            <v>0</v>
          </cell>
          <cell r="KI33">
            <v>0</v>
          </cell>
          <cell r="KJ33">
            <v>0</v>
          </cell>
          <cell r="KK33">
            <v>0</v>
          </cell>
          <cell r="KL33">
            <v>0</v>
          </cell>
          <cell r="KM33">
            <v>0</v>
          </cell>
          <cell r="KN33">
            <v>1</v>
          </cell>
          <cell r="KO33">
            <v>0</v>
          </cell>
          <cell r="KP33">
            <v>1</v>
          </cell>
          <cell r="KQ33">
            <v>0</v>
          </cell>
          <cell r="KR33">
            <v>0</v>
          </cell>
          <cell r="KS33">
            <v>0</v>
          </cell>
          <cell r="KT33">
            <v>0</v>
          </cell>
          <cell r="KU33">
            <v>0</v>
          </cell>
          <cell r="KV33">
            <v>0</v>
          </cell>
          <cell r="KW33">
            <v>0</v>
          </cell>
          <cell r="KX33">
            <v>0</v>
          </cell>
          <cell r="KY33">
            <v>0</v>
          </cell>
          <cell r="KZ33">
            <v>0</v>
          </cell>
          <cell r="LA33">
            <v>0</v>
          </cell>
          <cell r="LB33">
            <v>0</v>
          </cell>
          <cell r="LC33">
            <v>0</v>
          </cell>
          <cell r="LD33">
            <v>0</v>
          </cell>
          <cell r="LE33">
            <v>0</v>
          </cell>
          <cell r="LF33">
            <v>0</v>
          </cell>
          <cell r="LG33">
            <v>0</v>
          </cell>
          <cell r="LH33">
            <v>0</v>
          </cell>
          <cell r="LI33">
            <v>0</v>
          </cell>
          <cell r="LJ33">
            <v>0</v>
          </cell>
          <cell r="LK33">
            <v>0</v>
          </cell>
          <cell r="LL33">
            <v>0</v>
          </cell>
          <cell r="LQ33">
            <v>0</v>
          </cell>
          <cell r="LR33">
            <v>0</v>
          </cell>
          <cell r="LS33">
            <v>0</v>
          </cell>
          <cell r="LT33">
            <v>0</v>
          </cell>
          <cell r="LU33">
            <v>0</v>
          </cell>
          <cell r="LX33">
            <v>0</v>
          </cell>
          <cell r="LY33">
            <v>0</v>
          </cell>
          <cell r="LZ33">
            <v>0</v>
          </cell>
          <cell r="MA33">
            <v>0</v>
          </cell>
          <cell r="MB33">
            <v>0</v>
          </cell>
          <cell r="MC33">
            <v>0</v>
          </cell>
          <cell r="MD33">
            <v>0</v>
          </cell>
          <cell r="ME33">
            <v>0</v>
          </cell>
          <cell r="MF33">
            <v>0</v>
          </cell>
          <cell r="MG33">
            <v>0</v>
          </cell>
          <cell r="MH33">
            <v>0</v>
          </cell>
          <cell r="MI33">
            <v>0</v>
          </cell>
          <cell r="MJ33">
            <v>0</v>
          </cell>
          <cell r="MK33">
            <v>0</v>
          </cell>
          <cell r="ML33">
            <v>0</v>
          </cell>
          <cell r="MM33">
            <v>0</v>
          </cell>
          <cell r="MN33">
            <v>0</v>
          </cell>
          <cell r="MO33">
            <v>0</v>
          </cell>
          <cell r="MP33">
            <v>0</v>
          </cell>
          <cell r="MQ33">
            <v>0</v>
          </cell>
          <cell r="MR33">
            <v>0</v>
          </cell>
          <cell r="MS33">
            <v>0</v>
          </cell>
          <cell r="MT33">
            <v>0</v>
          </cell>
          <cell r="MU33">
            <v>0</v>
          </cell>
          <cell r="MV33">
            <v>0</v>
          </cell>
          <cell r="MW33">
            <v>0</v>
          </cell>
          <cell r="MX33">
            <v>0</v>
          </cell>
          <cell r="MY33">
            <v>0</v>
          </cell>
          <cell r="MZ33">
            <v>0</v>
          </cell>
          <cell r="NA33">
            <v>0</v>
          </cell>
          <cell r="NB33">
            <v>0</v>
          </cell>
          <cell r="NC33">
            <v>0</v>
          </cell>
          <cell r="ND33">
            <v>0</v>
          </cell>
          <cell r="NE33">
            <v>0</v>
          </cell>
          <cell r="NF33">
            <v>0</v>
          </cell>
          <cell r="NG33">
            <v>0</v>
          </cell>
          <cell r="NH33">
            <v>0</v>
          </cell>
          <cell r="NI33">
            <v>0</v>
          </cell>
          <cell r="NJ33">
            <v>0</v>
          </cell>
          <cell r="NK33">
            <v>0</v>
          </cell>
          <cell r="NL33">
            <v>0</v>
          </cell>
          <cell r="NM33">
            <v>0</v>
          </cell>
          <cell r="NN33">
            <v>0</v>
          </cell>
          <cell r="NO33">
            <v>0</v>
          </cell>
          <cell r="NP33">
            <v>0</v>
          </cell>
          <cell r="NQ33">
            <v>0</v>
          </cell>
          <cell r="NR33">
            <v>0</v>
          </cell>
          <cell r="NS33">
            <v>0</v>
          </cell>
          <cell r="NT33">
            <v>0</v>
          </cell>
          <cell r="NU33">
            <v>0</v>
          </cell>
          <cell r="NV33">
            <v>0</v>
          </cell>
          <cell r="NW33">
            <v>0</v>
          </cell>
          <cell r="NX33">
            <v>0</v>
          </cell>
          <cell r="NY33">
            <v>0</v>
          </cell>
          <cell r="NZ33">
            <v>0</v>
          </cell>
          <cell r="OA33">
            <v>0</v>
          </cell>
          <cell r="OB33">
            <v>0</v>
          </cell>
          <cell r="OC33">
            <v>0</v>
          </cell>
          <cell r="OD33">
            <v>0</v>
          </cell>
          <cell r="OE33">
            <v>0</v>
          </cell>
          <cell r="OF33">
            <v>0</v>
          </cell>
          <cell r="OG33">
            <v>0</v>
          </cell>
          <cell r="OH33">
            <v>0</v>
          </cell>
          <cell r="OI33">
            <v>0</v>
          </cell>
          <cell r="OJ33">
            <v>0</v>
          </cell>
          <cell r="OL33">
            <v>2018</v>
          </cell>
          <cell r="OM33">
            <v>2019</v>
          </cell>
          <cell r="ON33">
            <v>2019</v>
          </cell>
          <cell r="OO33">
            <v>2019</v>
          </cell>
          <cell r="OP33" t="str">
            <v>з</v>
          </cell>
          <cell r="OR33">
            <v>0</v>
          </cell>
          <cell r="OT33">
            <v>6.4258690237000007</v>
          </cell>
        </row>
        <row r="34">
          <cell r="A34" t="str">
            <v>I_Che157</v>
          </cell>
          <cell r="B34" t="str">
            <v>1.1.3.1</v>
          </cell>
          <cell r="C34" t="str">
            <v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34" t="str">
            <v>I_Che157</v>
          </cell>
          <cell r="E34">
            <v>6.3037113574200019</v>
          </cell>
          <cell r="H34">
            <v>1.2415396099999998</v>
          </cell>
          <cell r="J34">
            <v>6.3037113574200019</v>
          </cell>
          <cell r="K34">
            <v>5.3104796674200019</v>
          </cell>
          <cell r="L34">
            <v>0.99323169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0.99323169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>
            <v>0</v>
          </cell>
          <cell r="BG34">
            <v>0.24830791999999999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0.24830791999999999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0.24830791999999999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0.24830791999999999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 t="str">
            <v/>
          </cell>
          <cell r="CR34">
            <v>2</v>
          </cell>
          <cell r="CS34" t="str">
            <v/>
          </cell>
          <cell r="CT34" t="str">
            <v/>
          </cell>
          <cell r="CU34" t="str">
            <v>2</v>
          </cell>
          <cell r="CX34">
            <v>5.3421282690000016</v>
          </cell>
          <cell r="CY34">
            <v>0.12776466101695089</v>
          </cell>
          <cell r="CZ34">
            <v>0.32378050000000003</v>
          </cell>
          <cell r="DA34">
            <v>4.7439431000000001</v>
          </cell>
          <cell r="DB34">
            <v>0.14664000798305082</v>
          </cell>
          <cell r="DE34">
            <v>4.9372881399999997</v>
          </cell>
          <cell r="DG34">
            <v>5.3421282690000016</v>
          </cell>
          <cell r="DH34">
            <v>4.2899760590000016</v>
          </cell>
          <cell r="DI34">
            <v>1.05215221</v>
          </cell>
          <cell r="DJ34">
            <v>1.05215221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 t="str">
            <v/>
          </cell>
          <cell r="DY34">
            <v>2</v>
          </cell>
          <cell r="DZ34" t="str">
            <v/>
          </cell>
          <cell r="EA34" t="str">
            <v/>
          </cell>
          <cell r="EB34" t="str">
            <v>2</v>
          </cell>
          <cell r="EC34">
            <v>3.8851359300000001</v>
          </cell>
          <cell r="ED34">
            <v>0.25903500000000002</v>
          </cell>
          <cell r="EE34">
            <v>3.2832699999999999</v>
          </cell>
          <cell r="EF34">
            <v>0.34283092999999998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3.8851359300000001</v>
          </cell>
          <cell r="EN34">
            <v>0.25903500000000002</v>
          </cell>
          <cell r="EO34">
            <v>3.2832699999999999</v>
          </cell>
          <cell r="EP34">
            <v>0.34283092999999998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 t="str">
            <v/>
          </cell>
          <cell r="FH34" t="str">
            <v/>
          </cell>
          <cell r="FI34" t="str">
            <v/>
          </cell>
          <cell r="FJ34" t="str">
            <v/>
          </cell>
          <cell r="FK34">
            <v>0</v>
          </cell>
          <cell r="FN34">
            <v>5.3421282690000016</v>
          </cell>
          <cell r="FO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1</v>
          </cell>
          <cell r="FW34">
            <v>0</v>
          </cell>
          <cell r="FX34">
            <v>1</v>
          </cell>
          <cell r="FZ34">
            <v>0</v>
          </cell>
          <cell r="GA34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0</v>
          </cell>
          <cell r="GH34">
            <v>0</v>
          </cell>
          <cell r="GI34">
            <v>0</v>
          </cell>
          <cell r="GJ34">
            <v>0</v>
          </cell>
          <cell r="GK34">
            <v>0</v>
          </cell>
          <cell r="GL34">
            <v>0</v>
          </cell>
          <cell r="GM34">
            <v>0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0</v>
          </cell>
          <cell r="II34">
            <v>0</v>
          </cell>
          <cell r="IJ34">
            <v>0</v>
          </cell>
          <cell r="IK34">
            <v>0</v>
          </cell>
          <cell r="IL34">
            <v>0</v>
          </cell>
          <cell r="IM34">
            <v>0</v>
          </cell>
          <cell r="IN34">
            <v>0</v>
          </cell>
          <cell r="IO34">
            <v>0</v>
          </cell>
          <cell r="IP34">
            <v>0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0</v>
          </cell>
          <cell r="IW34">
            <v>0</v>
          </cell>
          <cell r="IX34">
            <v>0</v>
          </cell>
          <cell r="IY34">
            <v>4.9372881399999997</v>
          </cell>
          <cell r="IZ34">
            <v>0</v>
          </cell>
          <cell r="JA34">
            <v>0</v>
          </cell>
          <cell r="JB34">
            <v>0</v>
          </cell>
          <cell r="JC34">
            <v>0</v>
          </cell>
          <cell r="JD34">
            <v>0</v>
          </cell>
          <cell r="JE34">
            <v>0</v>
          </cell>
          <cell r="JF34">
            <v>0</v>
          </cell>
          <cell r="JG34">
            <v>1</v>
          </cell>
          <cell r="JH34">
            <v>0</v>
          </cell>
          <cell r="JI34">
            <v>1</v>
          </cell>
          <cell r="JJ34">
            <v>0</v>
          </cell>
          <cell r="JK34">
            <v>0</v>
          </cell>
          <cell r="JL34">
            <v>0</v>
          </cell>
          <cell r="JM34">
            <v>0</v>
          </cell>
          <cell r="JN34">
            <v>0</v>
          </cell>
          <cell r="JO34">
            <v>0</v>
          </cell>
          <cell r="JP34">
            <v>0</v>
          </cell>
          <cell r="JQ34">
            <v>0</v>
          </cell>
          <cell r="JR34">
            <v>0</v>
          </cell>
          <cell r="JS34">
            <v>0</v>
          </cell>
          <cell r="JT34">
            <v>0</v>
          </cell>
          <cell r="JU34">
            <v>0</v>
          </cell>
          <cell r="JV34">
            <v>0</v>
          </cell>
          <cell r="JW34">
            <v>0</v>
          </cell>
          <cell r="JX34">
            <v>0</v>
          </cell>
          <cell r="JY34">
            <v>0</v>
          </cell>
          <cell r="JZ34">
            <v>0</v>
          </cell>
          <cell r="KA34">
            <v>0</v>
          </cell>
          <cell r="KB34">
            <v>0</v>
          </cell>
          <cell r="KC34">
            <v>0</v>
          </cell>
          <cell r="KD34">
            <v>0</v>
          </cell>
          <cell r="KE34">
            <v>0</v>
          </cell>
          <cell r="KF34">
            <v>4.9372881399999997</v>
          </cell>
          <cell r="KG34">
            <v>0</v>
          </cell>
          <cell r="KH34">
            <v>0</v>
          </cell>
          <cell r="KI34">
            <v>0</v>
          </cell>
          <cell r="KJ34">
            <v>0</v>
          </cell>
          <cell r="KK34">
            <v>0</v>
          </cell>
          <cell r="KL34">
            <v>0</v>
          </cell>
          <cell r="KM34">
            <v>0</v>
          </cell>
          <cell r="KN34">
            <v>1</v>
          </cell>
          <cell r="KO34">
            <v>0</v>
          </cell>
          <cell r="KP34">
            <v>1</v>
          </cell>
          <cell r="KQ34">
            <v>0</v>
          </cell>
          <cell r="KR34">
            <v>0</v>
          </cell>
          <cell r="KS34">
            <v>0</v>
          </cell>
          <cell r="KT34">
            <v>0</v>
          </cell>
          <cell r="KU34">
            <v>0</v>
          </cell>
          <cell r="KV34">
            <v>0</v>
          </cell>
          <cell r="KW34">
            <v>0</v>
          </cell>
          <cell r="KX34">
            <v>0</v>
          </cell>
          <cell r="KY34">
            <v>0</v>
          </cell>
          <cell r="KZ34">
            <v>0</v>
          </cell>
          <cell r="LA34">
            <v>0</v>
          </cell>
          <cell r="LB34">
            <v>0</v>
          </cell>
          <cell r="LC34">
            <v>0</v>
          </cell>
          <cell r="LD34">
            <v>0</v>
          </cell>
          <cell r="LE34">
            <v>0</v>
          </cell>
          <cell r="LF34">
            <v>0</v>
          </cell>
          <cell r="LG34">
            <v>0</v>
          </cell>
          <cell r="LH34">
            <v>0</v>
          </cell>
          <cell r="LI34">
            <v>0</v>
          </cell>
          <cell r="LJ34">
            <v>0</v>
          </cell>
          <cell r="LK34">
            <v>0</v>
          </cell>
          <cell r="LL34">
            <v>0</v>
          </cell>
          <cell r="LQ34">
            <v>0</v>
          </cell>
          <cell r="LR34">
            <v>0</v>
          </cell>
          <cell r="LS34">
            <v>0</v>
          </cell>
          <cell r="LT34">
            <v>0</v>
          </cell>
          <cell r="LU34">
            <v>0</v>
          </cell>
          <cell r="LX34">
            <v>0</v>
          </cell>
          <cell r="LY34">
            <v>0</v>
          </cell>
          <cell r="LZ34">
            <v>0</v>
          </cell>
          <cell r="MA34">
            <v>0</v>
          </cell>
          <cell r="MB34">
            <v>0</v>
          </cell>
          <cell r="MC34">
            <v>0</v>
          </cell>
          <cell r="MD34">
            <v>0</v>
          </cell>
          <cell r="ME34">
            <v>0</v>
          </cell>
          <cell r="MF34">
            <v>0</v>
          </cell>
          <cell r="MG34">
            <v>0</v>
          </cell>
          <cell r="MH34">
            <v>0</v>
          </cell>
          <cell r="MI34">
            <v>0</v>
          </cell>
          <cell r="MJ34">
            <v>0</v>
          </cell>
          <cell r="MK34">
            <v>0</v>
          </cell>
          <cell r="ML34">
            <v>0</v>
          </cell>
          <cell r="MM34">
            <v>0</v>
          </cell>
          <cell r="MN34">
            <v>0</v>
          </cell>
          <cell r="MO34">
            <v>0</v>
          </cell>
          <cell r="MP34">
            <v>0</v>
          </cell>
          <cell r="MQ34">
            <v>0</v>
          </cell>
          <cell r="MR34">
            <v>0</v>
          </cell>
          <cell r="MS34">
            <v>0</v>
          </cell>
          <cell r="MT34">
            <v>0</v>
          </cell>
          <cell r="MU34">
            <v>0</v>
          </cell>
          <cell r="MV34">
            <v>0</v>
          </cell>
          <cell r="MW34">
            <v>0</v>
          </cell>
          <cell r="MX34">
            <v>0</v>
          </cell>
          <cell r="MY34">
            <v>0</v>
          </cell>
          <cell r="MZ34">
            <v>0</v>
          </cell>
          <cell r="NA34">
            <v>0</v>
          </cell>
          <cell r="NB34">
            <v>0</v>
          </cell>
          <cell r="NC34">
            <v>0</v>
          </cell>
          <cell r="ND34">
            <v>0</v>
          </cell>
          <cell r="NE34">
            <v>0</v>
          </cell>
          <cell r="NF34">
            <v>0</v>
          </cell>
          <cell r="NG34">
            <v>0</v>
          </cell>
          <cell r="NH34">
            <v>0</v>
          </cell>
          <cell r="NI34">
            <v>0</v>
          </cell>
          <cell r="NJ34">
            <v>0</v>
          </cell>
          <cell r="NK34">
            <v>0</v>
          </cell>
          <cell r="NL34">
            <v>0</v>
          </cell>
          <cell r="NM34">
            <v>0</v>
          </cell>
          <cell r="NN34">
            <v>0</v>
          </cell>
          <cell r="NO34">
            <v>0</v>
          </cell>
          <cell r="NP34">
            <v>0</v>
          </cell>
          <cell r="NQ34">
            <v>0</v>
          </cell>
          <cell r="NR34">
            <v>0</v>
          </cell>
          <cell r="NS34">
            <v>0</v>
          </cell>
          <cell r="NT34">
            <v>0</v>
          </cell>
          <cell r="NU34">
            <v>0</v>
          </cell>
          <cell r="NV34">
            <v>0</v>
          </cell>
          <cell r="NW34">
            <v>0</v>
          </cell>
          <cell r="NX34">
            <v>0</v>
          </cell>
          <cell r="NY34">
            <v>0</v>
          </cell>
          <cell r="NZ34">
            <v>0</v>
          </cell>
          <cell r="OA34">
            <v>0</v>
          </cell>
          <cell r="OB34">
            <v>0</v>
          </cell>
          <cell r="OC34">
            <v>0</v>
          </cell>
          <cell r="OD34">
            <v>0</v>
          </cell>
          <cell r="OE34">
            <v>0</v>
          </cell>
          <cell r="OF34">
            <v>0</v>
          </cell>
          <cell r="OG34">
            <v>0</v>
          </cell>
          <cell r="OH34">
            <v>0</v>
          </cell>
          <cell r="OI34">
            <v>0</v>
          </cell>
          <cell r="OJ34">
            <v>0</v>
          </cell>
          <cell r="OL34">
            <v>2018</v>
          </cell>
          <cell r="OM34">
            <v>2019</v>
          </cell>
          <cell r="ON34">
            <v>2019</v>
          </cell>
          <cell r="OO34">
            <v>2019</v>
          </cell>
          <cell r="OP34" t="str">
            <v>з</v>
          </cell>
          <cell r="OR34">
            <v>0</v>
          </cell>
          <cell r="OT34">
            <v>6.3037113574200019</v>
          </cell>
        </row>
        <row r="35">
          <cell r="A35" t="str">
            <v>I_Che158</v>
          </cell>
          <cell r="B35" t="str">
            <v>1.1.3.1</v>
          </cell>
          <cell r="C35" t="str">
            <v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35" t="str">
            <v>I_Che158</v>
          </cell>
          <cell r="E35">
            <v>4.2839554260000012</v>
          </cell>
          <cell r="H35">
            <v>4.7638842500000003</v>
          </cell>
          <cell r="J35">
            <v>4.2839554260000012</v>
          </cell>
          <cell r="K35">
            <v>-5.7955953999998755E-2</v>
          </cell>
          <cell r="L35">
            <v>4.34191138</v>
          </cell>
          <cell r="M35">
            <v>0</v>
          </cell>
          <cell r="N35">
            <v>0</v>
          </cell>
          <cell r="O35">
            <v>1.4131579999999999E-2</v>
          </cell>
          <cell r="P35">
            <v>0</v>
          </cell>
          <cell r="Q35">
            <v>4.3277798000000001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>
            <v>0</v>
          </cell>
          <cell r="BG35">
            <v>0.42197286999999994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0.42197286999999994</v>
          </cell>
          <cell r="BM35">
            <v>0.23619411999999998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0.23619411999999998</v>
          </cell>
          <cell r="BS35">
            <v>0.18577874999999999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0.18577874999999999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1</v>
          </cell>
          <cell r="CR35">
            <v>2</v>
          </cell>
          <cell r="CS35" t="str">
            <v/>
          </cell>
          <cell r="CT35" t="str">
            <v/>
          </cell>
          <cell r="CU35" t="str">
            <v>1 2</v>
          </cell>
          <cell r="CX35">
            <v>3.6304707000000009</v>
          </cell>
          <cell r="CY35">
            <v>0.10553070000000055</v>
          </cell>
          <cell r="CZ35">
            <v>7.7170000000000002E-2</v>
          </cell>
          <cell r="DA35">
            <v>3.3668200000000001</v>
          </cell>
          <cell r="DB35">
            <v>8.0950000000000064E-2</v>
          </cell>
          <cell r="DE35">
            <v>4.0393457100000001</v>
          </cell>
          <cell r="DG35">
            <v>3.6304707000000009</v>
          </cell>
          <cell r="DH35">
            <v>-0.40887500999999915</v>
          </cell>
          <cell r="DI35">
            <v>4.0393457100000001</v>
          </cell>
          <cell r="DJ35">
            <v>0.15743962</v>
          </cell>
          <cell r="DK35">
            <v>0.235292</v>
          </cell>
          <cell r="DL35">
            <v>3.432318</v>
          </cell>
          <cell r="DM35">
            <v>0.21429608999999999</v>
          </cell>
          <cell r="DN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 t="str">
            <v/>
          </cell>
          <cell r="DY35" t="str">
            <v/>
          </cell>
          <cell r="DZ35" t="str">
            <v/>
          </cell>
          <cell r="EA35" t="str">
            <v/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 t="str">
            <v/>
          </cell>
          <cell r="FH35" t="str">
            <v/>
          </cell>
          <cell r="FI35" t="str">
            <v/>
          </cell>
          <cell r="FJ35" t="str">
            <v/>
          </cell>
          <cell r="FK35">
            <v>0</v>
          </cell>
          <cell r="FN35">
            <v>3.6304707000000009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1</v>
          </cell>
          <cell r="FW35">
            <v>0</v>
          </cell>
          <cell r="FX35">
            <v>1</v>
          </cell>
          <cell r="FZ35">
            <v>4.0393457100000001</v>
          </cell>
          <cell r="GA35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>
            <v>1</v>
          </cell>
          <cell r="GI35">
            <v>0</v>
          </cell>
          <cell r="GJ35">
            <v>1</v>
          </cell>
          <cell r="GK35">
            <v>0</v>
          </cell>
          <cell r="GL35">
            <v>0</v>
          </cell>
          <cell r="GM35">
            <v>0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0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0</v>
          </cell>
          <cell r="II35">
            <v>0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>
            <v>0</v>
          </cell>
          <cell r="IP35">
            <v>0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0</v>
          </cell>
          <cell r="IW35">
            <v>0</v>
          </cell>
          <cell r="IX35">
            <v>0</v>
          </cell>
          <cell r="IY35">
            <v>0</v>
          </cell>
          <cell r="IZ35">
            <v>0</v>
          </cell>
          <cell r="JA35">
            <v>0</v>
          </cell>
          <cell r="JB35">
            <v>0</v>
          </cell>
          <cell r="JC35">
            <v>0</v>
          </cell>
          <cell r="JD35">
            <v>0</v>
          </cell>
          <cell r="JE35">
            <v>0</v>
          </cell>
          <cell r="JF35">
            <v>0</v>
          </cell>
          <cell r="JG35">
            <v>0</v>
          </cell>
          <cell r="JH35">
            <v>0</v>
          </cell>
          <cell r="JI35">
            <v>0</v>
          </cell>
          <cell r="JJ35">
            <v>0</v>
          </cell>
          <cell r="JK35">
            <v>0</v>
          </cell>
          <cell r="JL35">
            <v>0</v>
          </cell>
          <cell r="JM35">
            <v>0</v>
          </cell>
          <cell r="JN35">
            <v>0</v>
          </cell>
          <cell r="JO35">
            <v>0</v>
          </cell>
          <cell r="JP35">
            <v>0</v>
          </cell>
          <cell r="JQ35">
            <v>0</v>
          </cell>
          <cell r="JR35">
            <v>0</v>
          </cell>
          <cell r="JS35">
            <v>0</v>
          </cell>
          <cell r="JT35">
            <v>0</v>
          </cell>
          <cell r="JU35">
            <v>0</v>
          </cell>
          <cell r="JV35">
            <v>0</v>
          </cell>
          <cell r="JW35">
            <v>0</v>
          </cell>
          <cell r="JX35">
            <v>0</v>
          </cell>
          <cell r="JY35">
            <v>0</v>
          </cell>
          <cell r="JZ35">
            <v>0</v>
          </cell>
          <cell r="KA35">
            <v>0</v>
          </cell>
          <cell r="KB35">
            <v>0</v>
          </cell>
          <cell r="KC35">
            <v>0</v>
          </cell>
          <cell r="KD35">
            <v>0</v>
          </cell>
          <cell r="KE35">
            <v>0</v>
          </cell>
          <cell r="KF35">
            <v>0</v>
          </cell>
          <cell r="KG35">
            <v>0</v>
          </cell>
          <cell r="KH35">
            <v>0</v>
          </cell>
          <cell r="KI35">
            <v>0</v>
          </cell>
          <cell r="KJ35">
            <v>0</v>
          </cell>
          <cell r="KK35">
            <v>0</v>
          </cell>
          <cell r="KL35">
            <v>0</v>
          </cell>
          <cell r="KM35">
            <v>0</v>
          </cell>
          <cell r="KN35">
            <v>0</v>
          </cell>
          <cell r="KO35">
            <v>0</v>
          </cell>
          <cell r="KP35">
            <v>0</v>
          </cell>
          <cell r="KQ35">
            <v>0</v>
          </cell>
          <cell r="KR35">
            <v>0</v>
          </cell>
          <cell r="KS35">
            <v>0</v>
          </cell>
          <cell r="KT35">
            <v>0</v>
          </cell>
          <cell r="KU35">
            <v>0</v>
          </cell>
          <cell r="KV35">
            <v>0</v>
          </cell>
          <cell r="KW35">
            <v>0</v>
          </cell>
          <cell r="KX35">
            <v>0</v>
          </cell>
          <cell r="KY35">
            <v>0</v>
          </cell>
          <cell r="KZ35">
            <v>0</v>
          </cell>
          <cell r="LA35">
            <v>0</v>
          </cell>
          <cell r="LB35">
            <v>0</v>
          </cell>
          <cell r="LC35">
            <v>0</v>
          </cell>
          <cell r="LD35">
            <v>0</v>
          </cell>
          <cell r="LE35">
            <v>0</v>
          </cell>
          <cell r="LF35">
            <v>0</v>
          </cell>
          <cell r="LG35">
            <v>0</v>
          </cell>
          <cell r="LH35">
            <v>0</v>
          </cell>
          <cell r="LI35">
            <v>0</v>
          </cell>
          <cell r="LJ35">
            <v>0</v>
          </cell>
          <cell r="LK35">
            <v>0</v>
          </cell>
          <cell r="LL35">
            <v>0</v>
          </cell>
          <cell r="LQ35">
            <v>0</v>
          </cell>
          <cell r="LR35">
            <v>0</v>
          </cell>
          <cell r="LS35">
            <v>0</v>
          </cell>
          <cell r="LT35">
            <v>0</v>
          </cell>
          <cell r="LU35">
            <v>0</v>
          </cell>
          <cell r="LX35">
            <v>0</v>
          </cell>
          <cell r="LY35">
            <v>0</v>
          </cell>
          <cell r="LZ35">
            <v>0</v>
          </cell>
          <cell r="MA35">
            <v>0</v>
          </cell>
          <cell r="MB35">
            <v>0</v>
          </cell>
          <cell r="MC35">
            <v>0</v>
          </cell>
          <cell r="MD35">
            <v>0</v>
          </cell>
          <cell r="ME35">
            <v>0</v>
          </cell>
          <cell r="MF35">
            <v>0</v>
          </cell>
          <cell r="MG35">
            <v>0</v>
          </cell>
          <cell r="MH35">
            <v>0</v>
          </cell>
          <cell r="MI35">
            <v>0</v>
          </cell>
          <cell r="MJ35">
            <v>0</v>
          </cell>
          <cell r="MK35">
            <v>0</v>
          </cell>
          <cell r="ML35">
            <v>0</v>
          </cell>
          <cell r="MM35">
            <v>0</v>
          </cell>
          <cell r="MN35">
            <v>0</v>
          </cell>
          <cell r="MO35">
            <v>0</v>
          </cell>
          <cell r="MP35">
            <v>0</v>
          </cell>
          <cell r="MQ35">
            <v>0</v>
          </cell>
          <cell r="MR35">
            <v>0</v>
          </cell>
          <cell r="MS35">
            <v>0</v>
          </cell>
          <cell r="MT35">
            <v>0</v>
          </cell>
          <cell r="MU35">
            <v>0</v>
          </cell>
          <cell r="MV35">
            <v>0</v>
          </cell>
          <cell r="MW35">
            <v>0</v>
          </cell>
          <cell r="MX35">
            <v>0</v>
          </cell>
          <cell r="MY35">
            <v>0</v>
          </cell>
          <cell r="MZ35">
            <v>0</v>
          </cell>
          <cell r="NA35">
            <v>0</v>
          </cell>
          <cell r="NB35">
            <v>0</v>
          </cell>
          <cell r="NC35">
            <v>0</v>
          </cell>
          <cell r="ND35">
            <v>0</v>
          </cell>
          <cell r="NE35">
            <v>0</v>
          </cell>
          <cell r="NF35">
            <v>0</v>
          </cell>
          <cell r="NG35">
            <v>0</v>
          </cell>
          <cell r="NH35">
            <v>0</v>
          </cell>
          <cell r="NI35">
            <v>0</v>
          </cell>
          <cell r="NJ35">
            <v>0</v>
          </cell>
          <cell r="NK35">
            <v>0</v>
          </cell>
          <cell r="NL35">
            <v>0</v>
          </cell>
          <cell r="NM35">
            <v>0</v>
          </cell>
          <cell r="NN35">
            <v>0</v>
          </cell>
          <cell r="NO35">
            <v>0</v>
          </cell>
          <cell r="NP35">
            <v>0</v>
          </cell>
          <cell r="NQ35">
            <v>0</v>
          </cell>
          <cell r="NR35">
            <v>0</v>
          </cell>
          <cell r="NS35">
            <v>0</v>
          </cell>
          <cell r="NT35">
            <v>0</v>
          </cell>
          <cell r="NU35">
            <v>0</v>
          </cell>
          <cell r="NV35">
            <v>0</v>
          </cell>
          <cell r="NW35">
            <v>0</v>
          </cell>
          <cell r="NX35">
            <v>0</v>
          </cell>
          <cell r="NY35">
            <v>0</v>
          </cell>
          <cell r="NZ35">
            <v>0</v>
          </cell>
          <cell r="OA35">
            <v>0</v>
          </cell>
          <cell r="OB35">
            <v>0</v>
          </cell>
          <cell r="OC35">
            <v>0</v>
          </cell>
          <cell r="OD35">
            <v>0</v>
          </cell>
          <cell r="OE35">
            <v>0</v>
          </cell>
          <cell r="OF35">
            <v>0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L35">
            <v>2018</v>
          </cell>
          <cell r="OM35">
            <v>2018</v>
          </cell>
          <cell r="ON35">
            <v>2019</v>
          </cell>
          <cell r="OO35">
            <v>2019</v>
          </cell>
          <cell r="OP35" t="str">
            <v>з</v>
          </cell>
          <cell r="OR35">
            <v>0</v>
          </cell>
          <cell r="OT35">
            <v>4.2839554260000012</v>
          </cell>
        </row>
        <row r="36">
          <cell r="A36" t="str">
            <v>I_Che159</v>
          </cell>
          <cell r="B36" t="str">
            <v>1.1.3.1</v>
          </cell>
          <cell r="C36" t="str">
            <v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36" t="str">
            <v>I_Che159</v>
          </cell>
          <cell r="E36">
            <v>6.3647901905600008</v>
          </cell>
          <cell r="H36">
            <v>7.0265916000000006</v>
          </cell>
          <cell r="J36">
            <v>6.3647901905600008</v>
          </cell>
          <cell r="K36">
            <v>-2.4427559439999413E-2</v>
          </cell>
          <cell r="L36">
            <v>6.3892177500000003</v>
          </cell>
          <cell r="M36">
            <v>0</v>
          </cell>
          <cell r="N36">
            <v>0</v>
          </cell>
          <cell r="O36">
            <v>2.4427569999999999E-2</v>
          </cell>
          <cell r="P36">
            <v>0</v>
          </cell>
          <cell r="Q36">
            <v>6.36479018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>
            <v>0</v>
          </cell>
          <cell r="BG36">
            <v>0.63737385000000013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0.63737385000000013</v>
          </cell>
          <cell r="BM36">
            <v>0.32523374000000005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0.32523374000000005</v>
          </cell>
          <cell r="BS36">
            <v>0.31214011000000003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0.31214011000000003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1</v>
          </cell>
          <cell r="CR36">
            <v>2</v>
          </cell>
          <cell r="CS36" t="str">
            <v/>
          </cell>
          <cell r="CT36" t="str">
            <v/>
          </cell>
          <cell r="CU36" t="str">
            <v>1 2</v>
          </cell>
          <cell r="CX36">
            <v>5.393889992000001</v>
          </cell>
          <cell r="CY36">
            <v>0.17035288135593321</v>
          </cell>
          <cell r="CZ36">
            <v>0.32378050000000003</v>
          </cell>
          <cell r="DA36">
            <v>4.7439431000000001</v>
          </cell>
          <cell r="DB36">
            <v>0.15581351064406787</v>
          </cell>
          <cell r="DE36">
            <v>5.9584648800000002</v>
          </cell>
          <cell r="DG36">
            <v>5.393889992000001</v>
          </cell>
          <cell r="DH36">
            <v>-0.56457488799999922</v>
          </cell>
          <cell r="DI36">
            <v>5.9584648800000002</v>
          </cell>
          <cell r="DJ36">
            <v>0.45200950000000001</v>
          </cell>
          <cell r="DK36">
            <v>0.485487</v>
          </cell>
          <cell r="DL36">
            <v>4.7209190000000003</v>
          </cell>
          <cell r="DM36">
            <v>0.30004938000000003</v>
          </cell>
          <cell r="DN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 t="str">
            <v/>
          </cell>
          <cell r="DY36" t="str">
            <v/>
          </cell>
          <cell r="DZ36" t="str">
            <v/>
          </cell>
          <cell r="EA36" t="str">
            <v/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 t="str">
            <v/>
          </cell>
          <cell r="FH36" t="str">
            <v/>
          </cell>
          <cell r="FI36" t="str">
            <v/>
          </cell>
          <cell r="FJ36" t="str">
            <v/>
          </cell>
          <cell r="FK36">
            <v>0</v>
          </cell>
          <cell r="FN36">
            <v>5.393889992000001</v>
          </cell>
          <cell r="FO36">
            <v>0</v>
          </cell>
          <cell r="FP36">
            <v>0</v>
          </cell>
          <cell r="FQ36">
            <v>0</v>
          </cell>
          <cell r="FR36">
            <v>0</v>
          </cell>
          <cell r="FS36">
            <v>0</v>
          </cell>
          <cell r="FT36">
            <v>0</v>
          </cell>
          <cell r="FU36">
            <v>0</v>
          </cell>
          <cell r="FV36">
            <v>1</v>
          </cell>
          <cell r="FW36">
            <v>0</v>
          </cell>
          <cell r="FX36">
            <v>1</v>
          </cell>
          <cell r="FZ36">
            <v>5.9584648800000002</v>
          </cell>
          <cell r="GA36">
            <v>0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>
            <v>1</v>
          </cell>
          <cell r="GI36">
            <v>0</v>
          </cell>
          <cell r="GJ36">
            <v>1</v>
          </cell>
          <cell r="GK36">
            <v>0</v>
          </cell>
          <cell r="GL36">
            <v>0</v>
          </cell>
          <cell r="GM36">
            <v>0</v>
          </cell>
          <cell r="GN36">
            <v>0</v>
          </cell>
          <cell r="GO36">
            <v>0</v>
          </cell>
          <cell r="GP36">
            <v>0</v>
          </cell>
          <cell r="GQ36">
            <v>0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  <cell r="IG36">
            <v>0</v>
          </cell>
          <cell r="IH36">
            <v>0</v>
          </cell>
          <cell r="II36">
            <v>0</v>
          </cell>
          <cell r="IJ36">
            <v>0</v>
          </cell>
          <cell r="IK36">
            <v>0</v>
          </cell>
          <cell r="IL36">
            <v>0</v>
          </cell>
          <cell r="IM36">
            <v>0</v>
          </cell>
          <cell r="IN36">
            <v>0</v>
          </cell>
          <cell r="IO36">
            <v>0</v>
          </cell>
          <cell r="IP36">
            <v>0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0</v>
          </cell>
          <cell r="IW36">
            <v>0</v>
          </cell>
          <cell r="IX36">
            <v>0</v>
          </cell>
          <cell r="IY36">
            <v>0</v>
          </cell>
          <cell r="IZ36">
            <v>0</v>
          </cell>
          <cell r="JA36">
            <v>0</v>
          </cell>
          <cell r="JB36">
            <v>0</v>
          </cell>
          <cell r="JC36">
            <v>0</v>
          </cell>
          <cell r="JD36">
            <v>0</v>
          </cell>
          <cell r="JE36">
            <v>0</v>
          </cell>
          <cell r="JF36">
            <v>0</v>
          </cell>
          <cell r="JG36">
            <v>0</v>
          </cell>
          <cell r="JH36">
            <v>0</v>
          </cell>
          <cell r="JI36">
            <v>0</v>
          </cell>
          <cell r="JJ36">
            <v>0</v>
          </cell>
          <cell r="JK36">
            <v>0</v>
          </cell>
          <cell r="JL36">
            <v>0</v>
          </cell>
          <cell r="JM36">
            <v>0</v>
          </cell>
          <cell r="JN36">
            <v>0</v>
          </cell>
          <cell r="JO36">
            <v>0</v>
          </cell>
          <cell r="JP36">
            <v>0</v>
          </cell>
          <cell r="JQ36">
            <v>0</v>
          </cell>
          <cell r="JR36">
            <v>0</v>
          </cell>
          <cell r="JS36">
            <v>0</v>
          </cell>
          <cell r="JT36">
            <v>0</v>
          </cell>
          <cell r="JU36">
            <v>0</v>
          </cell>
          <cell r="JV36">
            <v>0</v>
          </cell>
          <cell r="JW36">
            <v>0</v>
          </cell>
          <cell r="JX36">
            <v>0</v>
          </cell>
          <cell r="JY36">
            <v>0</v>
          </cell>
          <cell r="JZ36">
            <v>0</v>
          </cell>
          <cell r="KA36">
            <v>0</v>
          </cell>
          <cell r="KB36">
            <v>0</v>
          </cell>
          <cell r="KC36">
            <v>0</v>
          </cell>
          <cell r="KD36">
            <v>0</v>
          </cell>
          <cell r="KE36">
            <v>0</v>
          </cell>
          <cell r="KF36">
            <v>0</v>
          </cell>
          <cell r="KG36">
            <v>0</v>
          </cell>
          <cell r="KH36">
            <v>0</v>
          </cell>
          <cell r="KI36">
            <v>0</v>
          </cell>
          <cell r="KJ36">
            <v>0</v>
          </cell>
          <cell r="KK36">
            <v>0</v>
          </cell>
          <cell r="KL36">
            <v>0</v>
          </cell>
          <cell r="KM36">
            <v>0</v>
          </cell>
          <cell r="KN36">
            <v>0</v>
          </cell>
          <cell r="KO36">
            <v>0</v>
          </cell>
          <cell r="KP36">
            <v>0</v>
          </cell>
          <cell r="KQ36">
            <v>0</v>
          </cell>
          <cell r="KR36">
            <v>0</v>
          </cell>
          <cell r="KS36">
            <v>0</v>
          </cell>
          <cell r="KT36">
            <v>0</v>
          </cell>
          <cell r="KU36">
            <v>0</v>
          </cell>
          <cell r="KV36">
            <v>0</v>
          </cell>
          <cell r="KW36">
            <v>0</v>
          </cell>
          <cell r="KX36">
            <v>0</v>
          </cell>
          <cell r="KY36">
            <v>0</v>
          </cell>
          <cell r="KZ36">
            <v>0</v>
          </cell>
          <cell r="LA36">
            <v>0</v>
          </cell>
          <cell r="LB36">
            <v>0</v>
          </cell>
          <cell r="LC36">
            <v>0</v>
          </cell>
          <cell r="LD36">
            <v>0</v>
          </cell>
          <cell r="LE36">
            <v>0</v>
          </cell>
          <cell r="LF36">
            <v>0</v>
          </cell>
          <cell r="LG36">
            <v>0</v>
          </cell>
          <cell r="LH36">
            <v>0</v>
          </cell>
          <cell r="LI36">
            <v>0</v>
          </cell>
          <cell r="LJ36">
            <v>0</v>
          </cell>
          <cell r="LK36">
            <v>0</v>
          </cell>
          <cell r="LL36">
            <v>0</v>
          </cell>
          <cell r="LQ36">
            <v>0</v>
          </cell>
          <cell r="LR36">
            <v>0</v>
          </cell>
          <cell r="LS36">
            <v>0</v>
          </cell>
          <cell r="LT36">
            <v>0</v>
          </cell>
          <cell r="LU36">
            <v>0</v>
          </cell>
          <cell r="LX36">
            <v>0</v>
          </cell>
          <cell r="LY36">
            <v>0</v>
          </cell>
          <cell r="LZ36">
            <v>0</v>
          </cell>
          <cell r="MA36">
            <v>0</v>
          </cell>
          <cell r="MB36">
            <v>0</v>
          </cell>
          <cell r="MC36">
            <v>0</v>
          </cell>
          <cell r="MD36">
            <v>0</v>
          </cell>
          <cell r="ME36">
            <v>0</v>
          </cell>
          <cell r="MF36">
            <v>0</v>
          </cell>
          <cell r="MG36">
            <v>0</v>
          </cell>
          <cell r="MH36">
            <v>0</v>
          </cell>
          <cell r="MI36">
            <v>0</v>
          </cell>
          <cell r="MJ36">
            <v>0</v>
          </cell>
          <cell r="MK36">
            <v>0</v>
          </cell>
          <cell r="ML36">
            <v>0</v>
          </cell>
          <cell r="MM36">
            <v>0</v>
          </cell>
          <cell r="MN36">
            <v>0</v>
          </cell>
          <cell r="MO36">
            <v>0</v>
          </cell>
          <cell r="MP36">
            <v>0</v>
          </cell>
          <cell r="MQ36">
            <v>0</v>
          </cell>
          <cell r="MR36">
            <v>0</v>
          </cell>
          <cell r="MS36">
            <v>0</v>
          </cell>
          <cell r="MT36">
            <v>0</v>
          </cell>
          <cell r="MU36">
            <v>0</v>
          </cell>
          <cell r="MV36">
            <v>0</v>
          </cell>
          <cell r="MW36">
            <v>0</v>
          </cell>
          <cell r="MX36">
            <v>0</v>
          </cell>
          <cell r="MY36">
            <v>0</v>
          </cell>
          <cell r="MZ36">
            <v>0</v>
          </cell>
          <cell r="NA36">
            <v>0</v>
          </cell>
          <cell r="NB36">
            <v>0</v>
          </cell>
          <cell r="NC36">
            <v>0</v>
          </cell>
          <cell r="ND36">
            <v>0</v>
          </cell>
          <cell r="NE36">
            <v>0</v>
          </cell>
          <cell r="NF36">
            <v>0</v>
          </cell>
          <cell r="NG36">
            <v>0</v>
          </cell>
          <cell r="NH36">
            <v>0</v>
          </cell>
          <cell r="NI36">
            <v>0</v>
          </cell>
          <cell r="NJ36">
            <v>0</v>
          </cell>
          <cell r="NK36">
            <v>0</v>
          </cell>
          <cell r="NL36">
            <v>0</v>
          </cell>
          <cell r="NM36">
            <v>0</v>
          </cell>
          <cell r="NN36">
            <v>0</v>
          </cell>
          <cell r="NO36">
            <v>0</v>
          </cell>
          <cell r="NP36">
            <v>0</v>
          </cell>
          <cell r="NQ36">
            <v>0</v>
          </cell>
          <cell r="NR36">
            <v>0</v>
          </cell>
          <cell r="NS36">
            <v>0</v>
          </cell>
          <cell r="NT36">
            <v>0</v>
          </cell>
          <cell r="NU36">
            <v>0</v>
          </cell>
          <cell r="NV36">
            <v>0</v>
          </cell>
          <cell r="NW36">
            <v>0</v>
          </cell>
          <cell r="NX36">
            <v>0</v>
          </cell>
          <cell r="NY36">
            <v>0</v>
          </cell>
          <cell r="NZ36">
            <v>0</v>
          </cell>
          <cell r="OA36">
            <v>0</v>
          </cell>
          <cell r="OB36">
            <v>0</v>
          </cell>
          <cell r="OC36">
            <v>0</v>
          </cell>
          <cell r="OD36">
            <v>0</v>
          </cell>
          <cell r="OE36">
            <v>0</v>
          </cell>
          <cell r="OF36">
            <v>0</v>
          </cell>
          <cell r="OG36">
            <v>0</v>
          </cell>
          <cell r="OH36">
            <v>0</v>
          </cell>
          <cell r="OI36">
            <v>0</v>
          </cell>
          <cell r="OJ36">
            <v>0</v>
          </cell>
          <cell r="OL36">
            <v>2018</v>
          </cell>
          <cell r="OM36">
            <v>2018</v>
          </cell>
          <cell r="ON36">
            <v>2019</v>
          </cell>
          <cell r="OO36">
            <v>2019</v>
          </cell>
          <cell r="OP36" t="str">
            <v>з</v>
          </cell>
          <cell r="OR36">
            <v>0</v>
          </cell>
          <cell r="OT36">
            <v>6.3647901905600008</v>
          </cell>
        </row>
        <row r="37">
          <cell r="A37" t="str">
            <v>I_Che161</v>
          </cell>
          <cell r="B37" t="str">
            <v>1.1.3.1</v>
          </cell>
          <cell r="C37" t="str">
            <v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37" t="str">
            <v>I_Che161</v>
          </cell>
          <cell r="E37">
            <v>4.2424466839999999</v>
          </cell>
          <cell r="H37">
            <v>0.97962117999999987</v>
          </cell>
          <cell r="J37">
            <v>4.2424466839999999</v>
          </cell>
          <cell r="K37">
            <v>3.4587497439999999</v>
          </cell>
          <cell r="L37">
            <v>0.7836969399999999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0.7836969399999999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>
            <v>0</v>
          </cell>
          <cell r="BG37">
            <v>0.19592424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0.19592424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0.19592424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0.19592424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 t="str">
            <v/>
          </cell>
          <cell r="CR37">
            <v>2</v>
          </cell>
          <cell r="CS37" t="str">
            <v/>
          </cell>
          <cell r="CT37" t="str">
            <v/>
          </cell>
          <cell r="CU37" t="str">
            <v>2</v>
          </cell>
          <cell r="CX37">
            <v>3.5952938000000003</v>
          </cell>
          <cell r="CY37">
            <v>7.0353799999999952E-2</v>
          </cell>
          <cell r="CZ37">
            <v>7.7170000000000002E-2</v>
          </cell>
          <cell r="DA37">
            <v>3.3668200000000001</v>
          </cell>
          <cell r="DB37">
            <v>8.0950000000000036E-2</v>
          </cell>
          <cell r="DE37">
            <v>11.074995919999999</v>
          </cell>
          <cell r="DG37">
            <v>3.5952938000000003</v>
          </cell>
          <cell r="DH37">
            <v>2.7651063600000003</v>
          </cell>
          <cell r="DI37">
            <v>0.83018744</v>
          </cell>
          <cell r="DJ37">
            <v>0.83018744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 t="str">
            <v/>
          </cell>
          <cell r="DY37">
            <v>2</v>
          </cell>
          <cell r="DZ37" t="str">
            <v/>
          </cell>
          <cell r="EA37" t="str">
            <v/>
          </cell>
          <cell r="EB37" t="str">
            <v>2</v>
          </cell>
          <cell r="EC37">
            <v>10.24480848</v>
          </cell>
          <cell r="ED37">
            <v>0</v>
          </cell>
          <cell r="EE37">
            <v>0.106422</v>
          </cell>
          <cell r="EF37">
            <v>9.1964609999999993</v>
          </cell>
          <cell r="EG37">
            <v>0.94192547999999998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10.24480848</v>
          </cell>
          <cell r="EN37">
            <v>0</v>
          </cell>
          <cell r="EO37">
            <v>0.106422</v>
          </cell>
          <cell r="EP37">
            <v>9.1964609999999993</v>
          </cell>
          <cell r="EQ37">
            <v>0.94192547999999998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 t="str">
            <v/>
          </cell>
          <cell r="FH37" t="str">
            <v/>
          </cell>
          <cell r="FI37" t="str">
            <v/>
          </cell>
          <cell r="FJ37" t="str">
            <v/>
          </cell>
          <cell r="FK37">
            <v>0</v>
          </cell>
          <cell r="FN37">
            <v>3.5952938000000003</v>
          </cell>
          <cell r="FO37">
            <v>0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  <cell r="FT37">
            <v>0</v>
          </cell>
          <cell r="FU37">
            <v>0</v>
          </cell>
          <cell r="FV37">
            <v>1</v>
          </cell>
          <cell r="FW37">
            <v>0</v>
          </cell>
          <cell r="FX37">
            <v>1</v>
          </cell>
          <cell r="FZ37">
            <v>0</v>
          </cell>
          <cell r="GA37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0</v>
          </cell>
          <cell r="GK37">
            <v>0</v>
          </cell>
          <cell r="GL37">
            <v>0</v>
          </cell>
          <cell r="GM37">
            <v>0</v>
          </cell>
          <cell r="GN37">
            <v>0</v>
          </cell>
          <cell r="GO37">
            <v>0</v>
          </cell>
          <cell r="GP37">
            <v>0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0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  <cell r="IG37">
            <v>0</v>
          </cell>
          <cell r="IH37">
            <v>0</v>
          </cell>
          <cell r="II37">
            <v>0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0</v>
          </cell>
          <cell r="IW37">
            <v>0</v>
          </cell>
          <cell r="IX37">
            <v>0</v>
          </cell>
          <cell r="IY37">
            <v>11.074995919999999</v>
          </cell>
          <cell r="IZ37">
            <v>0</v>
          </cell>
          <cell r="JA37">
            <v>0</v>
          </cell>
          <cell r="JB37">
            <v>0</v>
          </cell>
          <cell r="JC37">
            <v>0</v>
          </cell>
          <cell r="JD37">
            <v>0</v>
          </cell>
          <cell r="JE37">
            <v>0</v>
          </cell>
          <cell r="JF37">
            <v>0</v>
          </cell>
          <cell r="JG37">
            <v>1</v>
          </cell>
          <cell r="JH37">
            <v>0</v>
          </cell>
          <cell r="JI37">
            <v>1</v>
          </cell>
          <cell r="JJ37">
            <v>0</v>
          </cell>
          <cell r="JK37">
            <v>0</v>
          </cell>
          <cell r="JL37">
            <v>0</v>
          </cell>
          <cell r="JM37">
            <v>0</v>
          </cell>
          <cell r="JN37">
            <v>0</v>
          </cell>
          <cell r="JO37">
            <v>0</v>
          </cell>
          <cell r="JP37">
            <v>0</v>
          </cell>
          <cell r="JQ37">
            <v>0</v>
          </cell>
          <cell r="JR37">
            <v>0</v>
          </cell>
          <cell r="JS37">
            <v>0</v>
          </cell>
          <cell r="JT37">
            <v>0</v>
          </cell>
          <cell r="JU37">
            <v>0</v>
          </cell>
          <cell r="JV37">
            <v>0</v>
          </cell>
          <cell r="JW37">
            <v>0</v>
          </cell>
          <cell r="JX37">
            <v>0</v>
          </cell>
          <cell r="JY37">
            <v>0</v>
          </cell>
          <cell r="JZ37">
            <v>0</v>
          </cell>
          <cell r="KA37">
            <v>0</v>
          </cell>
          <cell r="KB37">
            <v>0</v>
          </cell>
          <cell r="KC37">
            <v>0</v>
          </cell>
          <cell r="KD37">
            <v>0</v>
          </cell>
          <cell r="KE37">
            <v>0</v>
          </cell>
          <cell r="KF37">
            <v>11.074995919999999</v>
          </cell>
          <cell r="KG37">
            <v>0</v>
          </cell>
          <cell r="KH37">
            <v>0</v>
          </cell>
          <cell r="KI37">
            <v>0</v>
          </cell>
          <cell r="KJ37">
            <v>0</v>
          </cell>
          <cell r="KK37">
            <v>0</v>
          </cell>
          <cell r="KL37">
            <v>0</v>
          </cell>
          <cell r="KM37">
            <v>0</v>
          </cell>
          <cell r="KN37">
            <v>1</v>
          </cell>
          <cell r="KO37">
            <v>0</v>
          </cell>
          <cell r="KP37">
            <v>1</v>
          </cell>
          <cell r="KQ37">
            <v>0</v>
          </cell>
          <cell r="KR37">
            <v>0</v>
          </cell>
          <cell r="KS37">
            <v>0</v>
          </cell>
          <cell r="KT37">
            <v>0</v>
          </cell>
          <cell r="KU37">
            <v>0</v>
          </cell>
          <cell r="KV37">
            <v>0</v>
          </cell>
          <cell r="KW37">
            <v>0</v>
          </cell>
          <cell r="KX37">
            <v>0</v>
          </cell>
          <cell r="KY37">
            <v>0</v>
          </cell>
          <cell r="KZ37">
            <v>0</v>
          </cell>
          <cell r="LA37">
            <v>0</v>
          </cell>
          <cell r="LB37">
            <v>0</v>
          </cell>
          <cell r="LC37">
            <v>0</v>
          </cell>
          <cell r="LD37">
            <v>0</v>
          </cell>
          <cell r="LE37">
            <v>0</v>
          </cell>
          <cell r="LF37">
            <v>0</v>
          </cell>
          <cell r="LG37">
            <v>0</v>
          </cell>
          <cell r="LH37">
            <v>0</v>
          </cell>
          <cell r="LI37">
            <v>0</v>
          </cell>
          <cell r="LJ37">
            <v>0</v>
          </cell>
          <cell r="LK37">
            <v>0</v>
          </cell>
          <cell r="LL37">
            <v>0</v>
          </cell>
          <cell r="LQ37">
            <v>0</v>
          </cell>
          <cell r="LR37">
            <v>0</v>
          </cell>
          <cell r="LS37">
            <v>0</v>
          </cell>
          <cell r="LT37">
            <v>0</v>
          </cell>
          <cell r="LU37">
            <v>0</v>
          </cell>
          <cell r="LX37">
            <v>0</v>
          </cell>
          <cell r="LY37">
            <v>0</v>
          </cell>
          <cell r="LZ37">
            <v>0</v>
          </cell>
          <cell r="MA37">
            <v>0</v>
          </cell>
          <cell r="MB37">
            <v>0</v>
          </cell>
          <cell r="MC37">
            <v>0</v>
          </cell>
          <cell r="MD37">
            <v>0</v>
          </cell>
          <cell r="ME37">
            <v>0</v>
          </cell>
          <cell r="MF37">
            <v>0</v>
          </cell>
          <cell r="MG37">
            <v>0</v>
          </cell>
          <cell r="MH37">
            <v>0</v>
          </cell>
          <cell r="MI37">
            <v>0</v>
          </cell>
          <cell r="MJ37">
            <v>0</v>
          </cell>
          <cell r="MK37">
            <v>0</v>
          </cell>
          <cell r="ML37">
            <v>0</v>
          </cell>
          <cell r="MM37">
            <v>0</v>
          </cell>
          <cell r="MN37">
            <v>0</v>
          </cell>
          <cell r="MO37">
            <v>0</v>
          </cell>
          <cell r="MP37">
            <v>0</v>
          </cell>
          <cell r="MQ37">
            <v>0</v>
          </cell>
          <cell r="MR37">
            <v>0</v>
          </cell>
          <cell r="MS37">
            <v>0</v>
          </cell>
          <cell r="MT37">
            <v>0</v>
          </cell>
          <cell r="MU37">
            <v>0</v>
          </cell>
          <cell r="MV37">
            <v>0</v>
          </cell>
          <cell r="MW37">
            <v>0</v>
          </cell>
          <cell r="MX37">
            <v>0</v>
          </cell>
          <cell r="MY37">
            <v>0</v>
          </cell>
          <cell r="MZ37">
            <v>0</v>
          </cell>
          <cell r="NA37">
            <v>0</v>
          </cell>
          <cell r="NB37">
            <v>0</v>
          </cell>
          <cell r="NC37">
            <v>0</v>
          </cell>
          <cell r="ND37">
            <v>0</v>
          </cell>
          <cell r="NE37">
            <v>0</v>
          </cell>
          <cell r="NF37">
            <v>0</v>
          </cell>
          <cell r="NG37">
            <v>0</v>
          </cell>
          <cell r="NH37">
            <v>0</v>
          </cell>
          <cell r="NI37">
            <v>0</v>
          </cell>
          <cell r="NJ37">
            <v>0</v>
          </cell>
          <cell r="NK37">
            <v>0</v>
          </cell>
          <cell r="NL37">
            <v>0</v>
          </cell>
          <cell r="NM37">
            <v>0</v>
          </cell>
          <cell r="NN37">
            <v>0</v>
          </cell>
          <cell r="NO37">
            <v>0</v>
          </cell>
          <cell r="NP37">
            <v>0</v>
          </cell>
          <cell r="NQ37">
            <v>0</v>
          </cell>
          <cell r="NR37">
            <v>0</v>
          </cell>
          <cell r="NS37">
            <v>0</v>
          </cell>
          <cell r="NT37">
            <v>0</v>
          </cell>
          <cell r="NU37">
            <v>0</v>
          </cell>
          <cell r="NV37">
            <v>0</v>
          </cell>
          <cell r="NW37">
            <v>0</v>
          </cell>
          <cell r="NX37">
            <v>0</v>
          </cell>
          <cell r="NY37">
            <v>0</v>
          </cell>
          <cell r="NZ37">
            <v>0</v>
          </cell>
          <cell r="OA37">
            <v>0</v>
          </cell>
          <cell r="OB37">
            <v>0</v>
          </cell>
          <cell r="OC37">
            <v>0</v>
          </cell>
          <cell r="OD37">
            <v>0</v>
          </cell>
          <cell r="OE37">
            <v>0</v>
          </cell>
          <cell r="OF37">
            <v>0</v>
          </cell>
          <cell r="OG37">
            <v>0</v>
          </cell>
          <cell r="OH37">
            <v>0</v>
          </cell>
          <cell r="OI37">
            <v>0</v>
          </cell>
          <cell r="OJ37">
            <v>0</v>
          </cell>
          <cell r="OL37">
            <v>2018</v>
          </cell>
          <cell r="OM37">
            <v>2019</v>
          </cell>
          <cell r="ON37">
            <v>2019</v>
          </cell>
          <cell r="OO37">
            <v>2019</v>
          </cell>
          <cell r="OP37" t="str">
            <v>с</v>
          </cell>
          <cell r="OR37">
            <v>0</v>
          </cell>
          <cell r="OT37">
            <v>4.2424466839999999</v>
          </cell>
        </row>
        <row r="38">
          <cell r="A38" t="str">
            <v>I_Che163</v>
          </cell>
          <cell r="B38" t="str">
            <v>1.1.3.1</v>
          </cell>
          <cell r="C38" t="str">
            <v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38" t="str">
            <v>I_Che163</v>
          </cell>
          <cell r="E38">
            <v>4.2424543184767876</v>
          </cell>
          <cell r="H38">
            <v>9.6742689999999992E-2</v>
          </cell>
          <cell r="J38">
            <v>4.2424543184767876</v>
          </cell>
          <cell r="K38">
            <v>4.1650601684767876</v>
          </cell>
          <cell r="L38">
            <v>7.7394149999999995E-2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7.7394149999999995E-2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 t="str">
            <v/>
          </cell>
          <cell r="BC38" t="str">
            <v/>
          </cell>
          <cell r="BD38" t="str">
            <v/>
          </cell>
          <cell r="BE38" t="str">
            <v/>
          </cell>
          <cell r="BF38">
            <v>0</v>
          </cell>
          <cell r="BG38">
            <v>1.9348540000000001E-2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1.9348540000000001E-2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1.9348540000000001E-2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1.9348540000000001E-2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 t="str">
            <v/>
          </cell>
          <cell r="CR38">
            <v>2</v>
          </cell>
          <cell r="CS38" t="str">
            <v/>
          </cell>
          <cell r="CT38" t="str">
            <v/>
          </cell>
          <cell r="CU38" t="str">
            <v>2</v>
          </cell>
          <cell r="CX38">
            <v>3.5953002698955827</v>
          </cell>
          <cell r="CY38">
            <v>7.0360269895582347E-2</v>
          </cell>
          <cell r="CZ38">
            <v>7.7170000000000002E-2</v>
          </cell>
          <cell r="DA38">
            <v>3.3668200000000001</v>
          </cell>
          <cell r="DB38">
            <v>8.0950000000000036E-2</v>
          </cell>
          <cell r="DE38">
            <v>0.65535911000000002</v>
          </cell>
          <cell r="DG38">
            <v>3.5953002698955827</v>
          </cell>
          <cell r="DH38">
            <v>3.5133149398955825</v>
          </cell>
          <cell r="DI38">
            <v>8.1985329999999995E-2</v>
          </cell>
          <cell r="DJ38">
            <v>8.1985329999999995E-2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 t="str">
            <v/>
          </cell>
          <cell r="DY38">
            <v>2</v>
          </cell>
          <cell r="DZ38" t="str">
            <v/>
          </cell>
          <cell r="EA38" t="str">
            <v/>
          </cell>
          <cell r="EB38" t="str">
            <v>2</v>
          </cell>
          <cell r="EC38">
            <v>0.57337378000000006</v>
          </cell>
          <cell r="ED38">
            <v>0</v>
          </cell>
          <cell r="EE38">
            <v>2.2460999999999998E-2</v>
          </cell>
          <cell r="EF38">
            <v>0.49929800000000002</v>
          </cell>
          <cell r="EG38">
            <v>5.1614779999999999E-2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0.57337378000000006</v>
          </cell>
          <cell r="EN38">
            <v>0</v>
          </cell>
          <cell r="EO38">
            <v>2.2460999999999998E-2</v>
          </cell>
          <cell r="EP38">
            <v>0.49929800000000002</v>
          </cell>
          <cell r="EQ38">
            <v>5.1614779999999999E-2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 t="str">
            <v/>
          </cell>
          <cell r="FH38" t="str">
            <v/>
          </cell>
          <cell r="FI38" t="str">
            <v/>
          </cell>
          <cell r="FJ38" t="str">
            <v/>
          </cell>
          <cell r="FK38">
            <v>0</v>
          </cell>
          <cell r="FN38">
            <v>3.5953002698955827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1</v>
          </cell>
          <cell r="FW38">
            <v>0</v>
          </cell>
          <cell r="FX38">
            <v>1</v>
          </cell>
          <cell r="FZ38">
            <v>0</v>
          </cell>
          <cell r="GA38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0</v>
          </cell>
          <cell r="GK38">
            <v>0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0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0</v>
          </cell>
          <cell r="II38">
            <v>0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>
            <v>0</v>
          </cell>
          <cell r="IP38">
            <v>0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0</v>
          </cell>
          <cell r="IW38">
            <v>0</v>
          </cell>
          <cell r="IX38">
            <v>0</v>
          </cell>
          <cell r="IY38">
            <v>0.65535911000000002</v>
          </cell>
          <cell r="IZ38">
            <v>0</v>
          </cell>
          <cell r="JA38">
            <v>0</v>
          </cell>
          <cell r="JB38">
            <v>0</v>
          </cell>
          <cell r="JC38">
            <v>0</v>
          </cell>
          <cell r="JD38">
            <v>0</v>
          </cell>
          <cell r="JE38">
            <v>0</v>
          </cell>
          <cell r="JF38">
            <v>0</v>
          </cell>
          <cell r="JG38">
            <v>1</v>
          </cell>
          <cell r="JH38">
            <v>0</v>
          </cell>
          <cell r="JI38">
            <v>1</v>
          </cell>
          <cell r="JJ38">
            <v>0</v>
          </cell>
          <cell r="JK38">
            <v>0</v>
          </cell>
          <cell r="JL38">
            <v>0</v>
          </cell>
          <cell r="JM38">
            <v>0</v>
          </cell>
          <cell r="JN38">
            <v>0</v>
          </cell>
          <cell r="JO38">
            <v>0</v>
          </cell>
          <cell r="JP38">
            <v>0</v>
          </cell>
          <cell r="JQ38">
            <v>0</v>
          </cell>
          <cell r="JR38">
            <v>0</v>
          </cell>
          <cell r="JS38">
            <v>0</v>
          </cell>
          <cell r="JT38">
            <v>0</v>
          </cell>
          <cell r="JU38">
            <v>0</v>
          </cell>
          <cell r="JV38">
            <v>0</v>
          </cell>
          <cell r="JW38">
            <v>0</v>
          </cell>
          <cell r="JX38">
            <v>0</v>
          </cell>
          <cell r="JY38">
            <v>0</v>
          </cell>
          <cell r="JZ38">
            <v>0</v>
          </cell>
          <cell r="KA38">
            <v>0</v>
          </cell>
          <cell r="KB38">
            <v>0</v>
          </cell>
          <cell r="KC38">
            <v>0</v>
          </cell>
          <cell r="KD38">
            <v>0</v>
          </cell>
          <cell r="KE38">
            <v>0</v>
          </cell>
          <cell r="KF38">
            <v>0.65535911000000002</v>
          </cell>
          <cell r="KG38">
            <v>0</v>
          </cell>
          <cell r="KH38">
            <v>0</v>
          </cell>
          <cell r="KI38">
            <v>0</v>
          </cell>
          <cell r="KJ38">
            <v>0</v>
          </cell>
          <cell r="KK38">
            <v>0</v>
          </cell>
          <cell r="KL38">
            <v>0</v>
          </cell>
          <cell r="KM38">
            <v>0</v>
          </cell>
          <cell r="KN38">
            <v>1</v>
          </cell>
          <cell r="KO38">
            <v>0</v>
          </cell>
          <cell r="KP38">
            <v>1</v>
          </cell>
          <cell r="KQ38">
            <v>0</v>
          </cell>
          <cell r="KR38">
            <v>0</v>
          </cell>
          <cell r="KS38">
            <v>0</v>
          </cell>
          <cell r="KT38">
            <v>0</v>
          </cell>
          <cell r="KU38">
            <v>0</v>
          </cell>
          <cell r="KV38">
            <v>0</v>
          </cell>
          <cell r="KW38">
            <v>0</v>
          </cell>
          <cell r="KX38">
            <v>0</v>
          </cell>
          <cell r="KY38">
            <v>0</v>
          </cell>
          <cell r="KZ38">
            <v>0</v>
          </cell>
          <cell r="LA38">
            <v>0</v>
          </cell>
          <cell r="LB38">
            <v>0</v>
          </cell>
          <cell r="LC38">
            <v>0</v>
          </cell>
          <cell r="LD38">
            <v>0</v>
          </cell>
          <cell r="LE38">
            <v>0</v>
          </cell>
          <cell r="LF38">
            <v>0</v>
          </cell>
          <cell r="LG38">
            <v>0</v>
          </cell>
          <cell r="LH38">
            <v>0</v>
          </cell>
          <cell r="LI38">
            <v>0</v>
          </cell>
          <cell r="LJ38">
            <v>0</v>
          </cell>
          <cell r="LK38">
            <v>0</v>
          </cell>
          <cell r="LL38">
            <v>0</v>
          </cell>
          <cell r="LQ38">
            <v>0</v>
          </cell>
          <cell r="LR38">
            <v>0</v>
          </cell>
          <cell r="LS38">
            <v>0</v>
          </cell>
          <cell r="LT38">
            <v>0</v>
          </cell>
          <cell r="LU38">
            <v>0</v>
          </cell>
          <cell r="LX38">
            <v>0</v>
          </cell>
          <cell r="LY38">
            <v>0</v>
          </cell>
          <cell r="LZ38">
            <v>0</v>
          </cell>
          <cell r="MA38">
            <v>0</v>
          </cell>
          <cell r="MB38">
            <v>0</v>
          </cell>
          <cell r="MC38">
            <v>0</v>
          </cell>
          <cell r="MD38">
            <v>0</v>
          </cell>
          <cell r="ME38">
            <v>0</v>
          </cell>
          <cell r="MF38">
            <v>0</v>
          </cell>
          <cell r="MG38">
            <v>0</v>
          </cell>
          <cell r="MH38">
            <v>0</v>
          </cell>
          <cell r="MI38">
            <v>0</v>
          </cell>
          <cell r="MJ38">
            <v>0</v>
          </cell>
          <cell r="MK38">
            <v>0</v>
          </cell>
          <cell r="ML38">
            <v>0</v>
          </cell>
          <cell r="MM38">
            <v>0</v>
          </cell>
          <cell r="MN38">
            <v>0</v>
          </cell>
          <cell r="MO38">
            <v>0</v>
          </cell>
          <cell r="MP38">
            <v>0</v>
          </cell>
          <cell r="MQ38">
            <v>0</v>
          </cell>
          <cell r="MR38">
            <v>0</v>
          </cell>
          <cell r="MS38">
            <v>0</v>
          </cell>
          <cell r="MT38">
            <v>0</v>
          </cell>
          <cell r="MU38">
            <v>0</v>
          </cell>
          <cell r="MV38">
            <v>0</v>
          </cell>
          <cell r="MW38">
            <v>0</v>
          </cell>
          <cell r="MX38">
            <v>0</v>
          </cell>
          <cell r="MY38">
            <v>0</v>
          </cell>
          <cell r="MZ38">
            <v>0</v>
          </cell>
          <cell r="NA38">
            <v>0</v>
          </cell>
          <cell r="NB38">
            <v>0</v>
          </cell>
          <cell r="NC38">
            <v>0</v>
          </cell>
          <cell r="ND38">
            <v>0</v>
          </cell>
          <cell r="NE38">
            <v>0</v>
          </cell>
          <cell r="NF38">
            <v>0</v>
          </cell>
          <cell r="NG38">
            <v>0</v>
          </cell>
          <cell r="NH38">
            <v>0</v>
          </cell>
          <cell r="NI38">
            <v>0</v>
          </cell>
          <cell r="NJ38">
            <v>0</v>
          </cell>
          <cell r="NK38">
            <v>0</v>
          </cell>
          <cell r="NL38">
            <v>0</v>
          </cell>
          <cell r="NM38">
            <v>0</v>
          </cell>
          <cell r="NN38">
            <v>0</v>
          </cell>
          <cell r="NO38">
            <v>0</v>
          </cell>
          <cell r="NP38">
            <v>0</v>
          </cell>
          <cell r="NQ38">
            <v>0</v>
          </cell>
          <cell r="NR38">
            <v>0</v>
          </cell>
          <cell r="NS38">
            <v>0</v>
          </cell>
          <cell r="NT38">
            <v>0</v>
          </cell>
          <cell r="NU38">
            <v>0</v>
          </cell>
          <cell r="NV38">
            <v>0</v>
          </cell>
          <cell r="NW38">
            <v>0</v>
          </cell>
          <cell r="NX38">
            <v>0</v>
          </cell>
          <cell r="NY38">
            <v>0</v>
          </cell>
          <cell r="NZ38">
            <v>0</v>
          </cell>
          <cell r="OA38">
            <v>0</v>
          </cell>
          <cell r="OB38">
            <v>0</v>
          </cell>
          <cell r="OC38">
            <v>0</v>
          </cell>
          <cell r="OD38">
            <v>0</v>
          </cell>
          <cell r="OE38">
            <v>0</v>
          </cell>
          <cell r="OF38">
            <v>0</v>
          </cell>
          <cell r="OG38">
            <v>0</v>
          </cell>
          <cell r="OH38">
            <v>0</v>
          </cell>
          <cell r="OI38">
            <v>0</v>
          </cell>
          <cell r="OJ38">
            <v>0</v>
          </cell>
          <cell r="OL38">
            <v>2018</v>
          </cell>
          <cell r="OM38">
            <v>2019</v>
          </cell>
          <cell r="ON38">
            <v>2019</v>
          </cell>
          <cell r="OO38">
            <v>2019</v>
          </cell>
          <cell r="OP38" t="str">
            <v>с</v>
          </cell>
          <cell r="OR38">
            <v>0</v>
          </cell>
          <cell r="OT38">
            <v>4.2424543184767876</v>
          </cell>
        </row>
        <row r="39">
          <cell r="A39" t="str">
            <v>I_Che162</v>
          </cell>
          <cell r="B39" t="str">
            <v>1.1.3.1</v>
          </cell>
          <cell r="C39" t="str">
            <v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39" t="str">
            <v>I_Che162</v>
          </cell>
          <cell r="E39">
            <v>6.5126933317530007</v>
          </cell>
          <cell r="H39">
            <v>0.28165667</v>
          </cell>
          <cell r="J39">
            <v>6.5126933317530007</v>
          </cell>
          <cell r="K39">
            <v>6.2873679917530003</v>
          </cell>
          <cell r="L39">
            <v>0.22532533999999999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0.22532533999999999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>
            <v>0</v>
          </cell>
          <cell r="BG39">
            <v>5.6331329999999999E-2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5.6331329999999999E-2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5.6331329999999999E-2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5.6331329999999999E-2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 t="str">
            <v/>
          </cell>
          <cell r="CR39">
            <v>2</v>
          </cell>
          <cell r="CS39" t="str">
            <v/>
          </cell>
          <cell r="CT39" t="str">
            <v/>
          </cell>
          <cell r="CU39" t="str">
            <v>2</v>
          </cell>
          <cell r="CX39">
            <v>5.5192316370788141</v>
          </cell>
          <cell r="CY39">
            <v>0.1768140158923735</v>
          </cell>
          <cell r="CZ39">
            <v>0.32378050000000003</v>
          </cell>
          <cell r="DA39">
            <v>4.7439431000000001</v>
          </cell>
          <cell r="DB39">
            <v>0.27469402118644076</v>
          </cell>
          <cell r="DE39">
            <v>2.7506974500000001</v>
          </cell>
          <cell r="DG39">
            <v>5.5192316370788141</v>
          </cell>
          <cell r="DH39">
            <v>5.2805395370788144</v>
          </cell>
          <cell r="DI39">
            <v>0.23869210000000002</v>
          </cell>
          <cell r="DJ39">
            <v>0.23869210000000002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 t="str">
            <v/>
          </cell>
          <cell r="DY39">
            <v>2</v>
          </cell>
          <cell r="DZ39" t="str">
            <v/>
          </cell>
          <cell r="EA39" t="str">
            <v/>
          </cell>
          <cell r="EB39" t="str">
            <v>2</v>
          </cell>
          <cell r="EC39">
            <v>2.5120053499999999</v>
          </cell>
          <cell r="ED39">
            <v>0</v>
          </cell>
          <cell r="EE39">
            <v>0.31027100000000002</v>
          </cell>
          <cell r="EF39">
            <v>1.989744</v>
          </cell>
          <cell r="EG39">
            <v>0.21199034999999999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2.5120053499999999</v>
          </cell>
          <cell r="EN39">
            <v>0</v>
          </cell>
          <cell r="EO39">
            <v>0.31027100000000002</v>
          </cell>
          <cell r="EP39">
            <v>1.989744</v>
          </cell>
          <cell r="EQ39">
            <v>0.21199034999999999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 t="str">
            <v/>
          </cell>
          <cell r="FH39" t="str">
            <v/>
          </cell>
          <cell r="FI39" t="str">
            <v/>
          </cell>
          <cell r="FJ39" t="str">
            <v/>
          </cell>
          <cell r="FK39">
            <v>0</v>
          </cell>
          <cell r="FN39">
            <v>5.5192316370788141</v>
          </cell>
          <cell r="FO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1</v>
          </cell>
          <cell r="FW39">
            <v>0</v>
          </cell>
          <cell r="FX39">
            <v>1</v>
          </cell>
          <cell r="FZ39">
            <v>0</v>
          </cell>
          <cell r="GA39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0</v>
          </cell>
          <cell r="GK39">
            <v>0</v>
          </cell>
          <cell r="GL39">
            <v>0</v>
          </cell>
          <cell r="GM39">
            <v>0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0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0</v>
          </cell>
          <cell r="IF39">
            <v>0</v>
          </cell>
          <cell r="IG39">
            <v>0</v>
          </cell>
          <cell r="IH39">
            <v>0</v>
          </cell>
          <cell r="II39">
            <v>0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0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0</v>
          </cell>
          <cell r="IW39">
            <v>0</v>
          </cell>
          <cell r="IX39">
            <v>0</v>
          </cell>
          <cell r="IY39">
            <v>2.7506974500000001</v>
          </cell>
          <cell r="IZ39">
            <v>0</v>
          </cell>
          <cell r="JA39">
            <v>0</v>
          </cell>
          <cell r="JB39">
            <v>0</v>
          </cell>
          <cell r="JC39">
            <v>0</v>
          </cell>
          <cell r="JD39">
            <v>0</v>
          </cell>
          <cell r="JE39">
            <v>0</v>
          </cell>
          <cell r="JF39">
            <v>0</v>
          </cell>
          <cell r="JG39">
            <v>1</v>
          </cell>
          <cell r="JH39">
            <v>0</v>
          </cell>
          <cell r="JI39">
            <v>1</v>
          </cell>
          <cell r="JJ39">
            <v>0</v>
          </cell>
          <cell r="JK39">
            <v>0</v>
          </cell>
          <cell r="JL39">
            <v>0</v>
          </cell>
          <cell r="JM39">
            <v>0</v>
          </cell>
          <cell r="JN39">
            <v>0</v>
          </cell>
          <cell r="JO39">
            <v>0</v>
          </cell>
          <cell r="JP39">
            <v>0</v>
          </cell>
          <cell r="JQ39">
            <v>0</v>
          </cell>
          <cell r="JR39">
            <v>0</v>
          </cell>
          <cell r="JS39">
            <v>0</v>
          </cell>
          <cell r="JT39">
            <v>0</v>
          </cell>
          <cell r="JU39">
            <v>0</v>
          </cell>
          <cell r="JV39">
            <v>0</v>
          </cell>
          <cell r="JW39">
            <v>0</v>
          </cell>
          <cell r="JX39">
            <v>0</v>
          </cell>
          <cell r="JY39">
            <v>0</v>
          </cell>
          <cell r="JZ39">
            <v>0</v>
          </cell>
          <cell r="KA39">
            <v>0</v>
          </cell>
          <cell r="KB39">
            <v>0</v>
          </cell>
          <cell r="KC39">
            <v>0</v>
          </cell>
          <cell r="KD39">
            <v>0</v>
          </cell>
          <cell r="KE39">
            <v>0</v>
          </cell>
          <cell r="KF39">
            <v>2.7506974500000001</v>
          </cell>
          <cell r="KG39">
            <v>0</v>
          </cell>
          <cell r="KH39">
            <v>0</v>
          </cell>
          <cell r="KI39">
            <v>0</v>
          </cell>
          <cell r="KJ39">
            <v>0</v>
          </cell>
          <cell r="KK39">
            <v>0</v>
          </cell>
          <cell r="KL39">
            <v>0</v>
          </cell>
          <cell r="KM39">
            <v>0</v>
          </cell>
          <cell r="KN39">
            <v>1</v>
          </cell>
          <cell r="KO39">
            <v>0</v>
          </cell>
          <cell r="KP39">
            <v>1</v>
          </cell>
          <cell r="KQ39">
            <v>0</v>
          </cell>
          <cell r="KR39">
            <v>0</v>
          </cell>
          <cell r="KS39">
            <v>0</v>
          </cell>
          <cell r="KT39">
            <v>0</v>
          </cell>
          <cell r="KU39">
            <v>0</v>
          </cell>
          <cell r="KV39">
            <v>0</v>
          </cell>
          <cell r="KW39">
            <v>0</v>
          </cell>
          <cell r="KX39">
            <v>0</v>
          </cell>
          <cell r="KY39">
            <v>0</v>
          </cell>
          <cell r="KZ39">
            <v>0</v>
          </cell>
          <cell r="LA39">
            <v>0</v>
          </cell>
          <cell r="LB39">
            <v>0</v>
          </cell>
          <cell r="LC39">
            <v>0</v>
          </cell>
          <cell r="LD39">
            <v>0</v>
          </cell>
          <cell r="LE39">
            <v>0</v>
          </cell>
          <cell r="LF39">
            <v>0</v>
          </cell>
          <cell r="LG39">
            <v>0</v>
          </cell>
          <cell r="LH39">
            <v>0</v>
          </cell>
          <cell r="LI39">
            <v>0</v>
          </cell>
          <cell r="LJ39">
            <v>0</v>
          </cell>
          <cell r="LK39">
            <v>0</v>
          </cell>
          <cell r="LL39">
            <v>0</v>
          </cell>
          <cell r="LQ39">
            <v>0</v>
          </cell>
          <cell r="LR39">
            <v>0</v>
          </cell>
          <cell r="LS39">
            <v>0</v>
          </cell>
          <cell r="LT39">
            <v>0</v>
          </cell>
          <cell r="LU39">
            <v>0</v>
          </cell>
          <cell r="LX39">
            <v>0</v>
          </cell>
          <cell r="LY39">
            <v>0</v>
          </cell>
          <cell r="LZ39">
            <v>0</v>
          </cell>
          <cell r="MA39">
            <v>0</v>
          </cell>
          <cell r="MB39">
            <v>0</v>
          </cell>
          <cell r="MC39">
            <v>0</v>
          </cell>
          <cell r="MD39">
            <v>0</v>
          </cell>
          <cell r="ME39">
            <v>0</v>
          </cell>
          <cell r="MF39">
            <v>0</v>
          </cell>
          <cell r="MG39">
            <v>0</v>
          </cell>
          <cell r="MH39">
            <v>0</v>
          </cell>
          <cell r="MI39">
            <v>0</v>
          </cell>
          <cell r="MJ39">
            <v>0</v>
          </cell>
          <cell r="MK39">
            <v>0</v>
          </cell>
          <cell r="ML39">
            <v>0</v>
          </cell>
          <cell r="MM39">
            <v>0</v>
          </cell>
          <cell r="MN39">
            <v>0</v>
          </cell>
          <cell r="MO39">
            <v>0</v>
          </cell>
          <cell r="MP39">
            <v>0</v>
          </cell>
          <cell r="MQ39">
            <v>0</v>
          </cell>
          <cell r="MR39">
            <v>0</v>
          </cell>
          <cell r="MS39">
            <v>0</v>
          </cell>
          <cell r="MT39">
            <v>0</v>
          </cell>
          <cell r="MU39">
            <v>0</v>
          </cell>
          <cell r="MV39">
            <v>0</v>
          </cell>
          <cell r="MW39">
            <v>0</v>
          </cell>
          <cell r="MX39">
            <v>0</v>
          </cell>
          <cell r="MY39">
            <v>0</v>
          </cell>
          <cell r="MZ39">
            <v>0</v>
          </cell>
          <cell r="NA39">
            <v>0</v>
          </cell>
          <cell r="NB39">
            <v>0</v>
          </cell>
          <cell r="NC39">
            <v>0</v>
          </cell>
          <cell r="ND39">
            <v>0</v>
          </cell>
          <cell r="NE39">
            <v>0</v>
          </cell>
          <cell r="NF39">
            <v>0</v>
          </cell>
          <cell r="NG39">
            <v>0</v>
          </cell>
          <cell r="NH39">
            <v>0</v>
          </cell>
          <cell r="NI39">
            <v>0</v>
          </cell>
          <cell r="NJ39">
            <v>0</v>
          </cell>
          <cell r="NK39">
            <v>0</v>
          </cell>
          <cell r="NL39">
            <v>0</v>
          </cell>
          <cell r="NM39">
            <v>0</v>
          </cell>
          <cell r="NN39">
            <v>0</v>
          </cell>
          <cell r="NO39">
            <v>0</v>
          </cell>
          <cell r="NP39">
            <v>0</v>
          </cell>
          <cell r="NQ39">
            <v>0</v>
          </cell>
          <cell r="NR39">
            <v>0</v>
          </cell>
          <cell r="NS39">
            <v>0</v>
          </cell>
          <cell r="NT39">
            <v>0</v>
          </cell>
          <cell r="NU39">
            <v>0</v>
          </cell>
          <cell r="NV39">
            <v>0</v>
          </cell>
          <cell r="NW39">
            <v>0</v>
          </cell>
          <cell r="NX39">
            <v>0</v>
          </cell>
          <cell r="NY39">
            <v>0</v>
          </cell>
          <cell r="NZ39">
            <v>0</v>
          </cell>
          <cell r="OA39">
            <v>0</v>
          </cell>
          <cell r="OB39">
            <v>0</v>
          </cell>
          <cell r="OC39">
            <v>0</v>
          </cell>
          <cell r="OD39">
            <v>0</v>
          </cell>
          <cell r="OE39">
            <v>0</v>
          </cell>
          <cell r="OF39">
            <v>0</v>
          </cell>
          <cell r="OG39">
            <v>0</v>
          </cell>
          <cell r="OH39">
            <v>0</v>
          </cell>
          <cell r="OI39">
            <v>0</v>
          </cell>
          <cell r="OJ39">
            <v>0</v>
          </cell>
          <cell r="OL39">
            <v>2018</v>
          </cell>
          <cell r="OM39">
            <v>2019</v>
          </cell>
          <cell r="ON39">
            <v>2019</v>
          </cell>
          <cell r="OO39">
            <v>2019</v>
          </cell>
          <cell r="OP39" t="str">
            <v>с</v>
          </cell>
          <cell r="OR39">
            <v>0</v>
          </cell>
          <cell r="OT39">
            <v>6.5126933317530007</v>
          </cell>
        </row>
        <row r="40">
          <cell r="A40" t="str">
            <v>J_Che248</v>
          </cell>
          <cell r="B40" t="str">
            <v>1.1.3.1</v>
          </cell>
          <cell r="C40" t="str">
            <v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40" t="str">
            <v>J_Che248</v>
          </cell>
          <cell r="E40" t="str">
            <v>нд</v>
          </cell>
          <cell r="H40">
            <v>0</v>
          </cell>
          <cell r="J40">
            <v>17.319510000000001</v>
          </cell>
          <cell r="K40">
            <v>17.319510000000001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 t="str">
            <v>нд</v>
          </cell>
          <cell r="S40" t="str">
            <v>нд</v>
          </cell>
          <cell r="T40" t="str">
            <v>нд</v>
          </cell>
          <cell r="U40" t="str">
            <v>нд</v>
          </cell>
          <cell r="V40" t="str">
            <v>нд</v>
          </cell>
          <cell r="W40" t="str">
            <v>нд</v>
          </cell>
          <cell r="X40" t="str">
            <v>нд</v>
          </cell>
          <cell r="Y40" t="str">
            <v>нд</v>
          </cell>
          <cell r="Z40" t="str">
            <v>нд</v>
          </cell>
          <cell r="AA40" t="str">
            <v>нд</v>
          </cell>
          <cell r="AB40" t="str">
            <v>нд</v>
          </cell>
          <cell r="AC40" t="str">
            <v>нд</v>
          </cell>
          <cell r="AD40" t="str">
            <v>нд</v>
          </cell>
          <cell r="AE40" t="str">
            <v>нд</v>
          </cell>
          <cell r="AF40" t="str">
            <v>нд</v>
          </cell>
          <cell r="AG40" t="str">
            <v>нд</v>
          </cell>
          <cell r="AH40" t="str">
            <v>нд</v>
          </cell>
          <cell r="AI40" t="str">
            <v>нд</v>
          </cell>
          <cell r="AJ40" t="str">
            <v>нд</v>
          </cell>
          <cell r="AK40" t="str">
            <v>нд</v>
          </cell>
          <cell r="AL40" t="str">
            <v>нд</v>
          </cell>
          <cell r="AM40" t="str">
            <v>нд</v>
          </cell>
          <cell r="AN40" t="str">
            <v>нд</v>
          </cell>
          <cell r="AO40" t="str">
            <v>нд</v>
          </cell>
          <cell r="AP40" t="str">
            <v>нд</v>
          </cell>
          <cell r="AQ40" t="str">
            <v>нд</v>
          </cell>
          <cell r="AR40" t="str">
            <v>нд</v>
          </cell>
          <cell r="AS40" t="str">
            <v>нд</v>
          </cell>
          <cell r="AT40" t="str">
            <v>нд</v>
          </cell>
          <cell r="AU40" t="str">
            <v>нд</v>
          </cell>
          <cell r="AV40" t="str">
            <v>нд</v>
          </cell>
          <cell r="AW40" t="str">
            <v>нд</v>
          </cell>
          <cell r="AX40" t="str">
            <v>нд</v>
          </cell>
          <cell r="AY40" t="str">
            <v>нд</v>
          </cell>
          <cell r="AZ40" t="str">
            <v>нд</v>
          </cell>
          <cell r="BA40" t="str">
            <v>нд</v>
          </cell>
          <cell r="BB40">
            <v>1</v>
          </cell>
          <cell r="BC40">
            <v>2</v>
          </cell>
          <cell r="BD40">
            <v>3</v>
          </cell>
          <cell r="BE40">
            <v>4</v>
          </cell>
          <cell r="BF40" t="str">
            <v>1 2 3 4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>
            <v>0</v>
          </cell>
          <cell r="CX40" t="str">
            <v>нд</v>
          </cell>
          <cell r="CY40" t="str">
            <v>нд</v>
          </cell>
          <cell r="CZ40" t="str">
            <v>нд</v>
          </cell>
          <cell r="DA40" t="str">
            <v>нд</v>
          </cell>
          <cell r="DB40" t="str">
            <v>нд</v>
          </cell>
          <cell r="DE40">
            <v>11.67844588</v>
          </cell>
          <cell r="DG40">
            <v>14.432925000000001</v>
          </cell>
          <cell r="DH40">
            <v>14.432925000000001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 t="str">
            <v>нд</v>
          </cell>
          <cell r="DS40" t="str">
            <v>нд</v>
          </cell>
          <cell r="DT40" t="str">
            <v>нд</v>
          </cell>
          <cell r="DU40" t="str">
            <v>нд</v>
          </cell>
          <cell r="DV40" t="str">
            <v>нд</v>
          </cell>
          <cell r="DW40" t="str">
            <v>нд</v>
          </cell>
          <cell r="DX40" t="str">
            <v/>
          </cell>
          <cell r="DY40" t="str">
            <v/>
          </cell>
          <cell r="DZ40">
            <v>3</v>
          </cell>
          <cell r="EA40" t="str">
            <v/>
          </cell>
          <cell r="EB40" t="str">
            <v>3</v>
          </cell>
          <cell r="EC40">
            <v>11.67844588</v>
          </cell>
          <cell r="ED40">
            <v>1.6934919100000001</v>
          </cell>
          <cell r="EE40">
            <v>9.9270602599999993</v>
          </cell>
          <cell r="EF40">
            <v>8.1523999999999995E-4</v>
          </cell>
          <cell r="EG40">
            <v>5.7078469999999999E-2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11.67844588</v>
          </cell>
          <cell r="ES40">
            <v>1.6934919100000001</v>
          </cell>
          <cell r="ET40">
            <v>9.9270602599999993</v>
          </cell>
          <cell r="EU40">
            <v>8.1523999999999995E-4</v>
          </cell>
          <cell r="EV40">
            <v>5.7078469999999999E-2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1</v>
          </cell>
          <cell r="FH40">
            <v>2</v>
          </cell>
          <cell r="FI40">
            <v>3</v>
          </cell>
          <cell r="FJ40">
            <v>4</v>
          </cell>
          <cell r="FK40" t="str">
            <v>1 2 3 4</v>
          </cell>
          <cell r="FN40" t="str">
            <v>нд</v>
          </cell>
          <cell r="FO40" t="str">
            <v>нд</v>
          </cell>
          <cell r="FP40" t="str">
            <v>нд</v>
          </cell>
          <cell r="FQ40" t="str">
            <v>нд</v>
          </cell>
          <cell r="FR40" t="str">
            <v>нд</v>
          </cell>
          <cell r="FS40" t="str">
            <v>нд</v>
          </cell>
          <cell r="FT40" t="str">
            <v>нд</v>
          </cell>
          <cell r="FU40" t="str">
            <v>нд</v>
          </cell>
          <cell r="FV40" t="str">
            <v>нд</v>
          </cell>
          <cell r="FW40" t="str">
            <v>нд</v>
          </cell>
          <cell r="FX40" t="str">
            <v>нд</v>
          </cell>
          <cell r="FZ40">
            <v>0</v>
          </cell>
          <cell r="GA40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 t="str">
            <v>нд</v>
          </cell>
          <cell r="GL40" t="str">
            <v>нд</v>
          </cell>
          <cell r="GM40" t="str">
            <v>нд</v>
          </cell>
          <cell r="GN40" t="str">
            <v>нд</v>
          </cell>
          <cell r="GO40" t="str">
            <v>нд</v>
          </cell>
          <cell r="GP40" t="str">
            <v>нд</v>
          </cell>
          <cell r="GQ40" t="str">
            <v>нд</v>
          </cell>
          <cell r="GR40" t="str">
            <v>нд</v>
          </cell>
          <cell r="GS40" t="str">
            <v>нд</v>
          </cell>
          <cell r="GT40" t="str">
            <v>нд</v>
          </cell>
          <cell r="GU40" t="str">
            <v>нд</v>
          </cell>
          <cell r="GV40" t="str">
            <v>нд</v>
          </cell>
          <cell r="GW40" t="str">
            <v>нд</v>
          </cell>
          <cell r="GX40" t="str">
            <v>нд</v>
          </cell>
          <cell r="GY40" t="str">
            <v>нд</v>
          </cell>
          <cell r="GZ40" t="str">
            <v>нд</v>
          </cell>
          <cell r="HA40" t="str">
            <v>нд</v>
          </cell>
          <cell r="HB40" t="str">
            <v>нд</v>
          </cell>
          <cell r="HC40" t="str">
            <v>нд</v>
          </cell>
          <cell r="HD40" t="str">
            <v>нд</v>
          </cell>
          <cell r="HE40" t="str">
            <v>нд</v>
          </cell>
          <cell r="HF40" t="str">
            <v>нд</v>
          </cell>
          <cell r="HG40" t="str">
            <v>нд</v>
          </cell>
          <cell r="HH40" t="str">
            <v>нд</v>
          </cell>
          <cell r="HI40" t="str">
            <v>нд</v>
          </cell>
          <cell r="HJ40" t="str">
            <v>нд</v>
          </cell>
          <cell r="HK40" t="str">
            <v>нд</v>
          </cell>
          <cell r="HL40" t="str">
            <v>нд</v>
          </cell>
          <cell r="HM40" t="str">
            <v>нд</v>
          </cell>
          <cell r="HN40" t="str">
            <v>нд</v>
          </cell>
          <cell r="HO40" t="str">
            <v>нд</v>
          </cell>
          <cell r="HP40" t="str">
            <v>нд</v>
          </cell>
          <cell r="HQ40" t="str">
            <v>нд</v>
          </cell>
          <cell r="HR40" t="str">
            <v>нд</v>
          </cell>
          <cell r="HS40" t="str">
            <v>нд</v>
          </cell>
          <cell r="HT40" t="str">
            <v>нд</v>
          </cell>
          <cell r="HU40" t="str">
            <v>нд</v>
          </cell>
          <cell r="HV40" t="str">
            <v>нд</v>
          </cell>
          <cell r="HW40" t="str">
            <v>нд</v>
          </cell>
          <cell r="HX40" t="str">
            <v>нд</v>
          </cell>
          <cell r="HY40" t="str">
            <v>нд</v>
          </cell>
          <cell r="HZ40" t="str">
            <v>нд</v>
          </cell>
          <cell r="IA40" t="str">
            <v>нд</v>
          </cell>
          <cell r="IB40" t="str">
            <v>нд</v>
          </cell>
          <cell r="IC40" t="str">
            <v>нд</v>
          </cell>
          <cell r="ID40" t="str">
            <v>нд</v>
          </cell>
          <cell r="IE40" t="str">
            <v>нд</v>
          </cell>
          <cell r="IF40" t="str">
            <v>нд</v>
          </cell>
          <cell r="IG40" t="str">
            <v>нд</v>
          </cell>
          <cell r="IH40" t="str">
            <v>нд</v>
          </cell>
          <cell r="II40" t="str">
            <v>нд</v>
          </cell>
          <cell r="IJ40" t="str">
            <v>нд</v>
          </cell>
          <cell r="IK40" t="str">
            <v>нд</v>
          </cell>
          <cell r="IL40" t="str">
            <v>нд</v>
          </cell>
          <cell r="IM40" t="str">
            <v>нд</v>
          </cell>
          <cell r="IN40" t="str">
            <v>нд</v>
          </cell>
          <cell r="IO40" t="str">
            <v>нд</v>
          </cell>
          <cell r="IP40" t="str">
            <v>нд</v>
          </cell>
          <cell r="IQ40" t="str">
            <v>нд</v>
          </cell>
          <cell r="IR40" t="str">
            <v>нд</v>
          </cell>
          <cell r="IS40" t="str">
            <v>нд</v>
          </cell>
          <cell r="IT40" t="str">
            <v>нд</v>
          </cell>
          <cell r="IU40" t="str">
            <v>нд</v>
          </cell>
          <cell r="IV40" t="str">
            <v>нд</v>
          </cell>
          <cell r="IW40" t="str">
            <v>нд</v>
          </cell>
          <cell r="IX40" t="str">
            <v>нд</v>
          </cell>
          <cell r="IY40">
            <v>11.67844588</v>
          </cell>
          <cell r="IZ40">
            <v>0</v>
          </cell>
          <cell r="JA40">
            <v>0</v>
          </cell>
          <cell r="JB40">
            <v>0</v>
          </cell>
          <cell r="JC40">
            <v>16.652000000000001</v>
          </cell>
          <cell r="JD40">
            <v>16.652000000000001</v>
          </cell>
          <cell r="JE40">
            <v>0</v>
          </cell>
          <cell r="JF40">
            <v>0</v>
          </cell>
          <cell r="JG40">
            <v>0</v>
          </cell>
          <cell r="JH40">
            <v>0</v>
          </cell>
          <cell r="JI40">
            <v>0</v>
          </cell>
          <cell r="JJ40">
            <v>0</v>
          </cell>
          <cell r="JK40">
            <v>0</v>
          </cell>
          <cell r="JL40">
            <v>0</v>
          </cell>
          <cell r="JM40">
            <v>0</v>
          </cell>
          <cell r="JN40">
            <v>0</v>
          </cell>
          <cell r="JO40">
            <v>0</v>
          </cell>
          <cell r="JP40">
            <v>0</v>
          </cell>
          <cell r="JQ40">
            <v>0</v>
          </cell>
          <cell r="JR40">
            <v>0</v>
          </cell>
          <cell r="JS40">
            <v>0</v>
          </cell>
          <cell r="JT40">
            <v>0</v>
          </cell>
          <cell r="JU40">
            <v>0</v>
          </cell>
          <cell r="JV40">
            <v>0</v>
          </cell>
          <cell r="JW40">
            <v>0</v>
          </cell>
          <cell r="JX40">
            <v>0</v>
          </cell>
          <cell r="JY40">
            <v>0</v>
          </cell>
          <cell r="JZ40">
            <v>0</v>
          </cell>
          <cell r="KA40">
            <v>0</v>
          </cell>
          <cell r="KB40">
            <v>0</v>
          </cell>
          <cell r="KC40">
            <v>0</v>
          </cell>
          <cell r="KD40">
            <v>0</v>
          </cell>
          <cell r="KE40">
            <v>0</v>
          </cell>
          <cell r="KF40">
            <v>11.67844588</v>
          </cell>
          <cell r="KG40">
            <v>0</v>
          </cell>
          <cell r="KH40">
            <v>0</v>
          </cell>
          <cell r="KI40">
            <v>0</v>
          </cell>
          <cell r="KJ40">
            <v>16.652000000000001</v>
          </cell>
          <cell r="KK40">
            <v>16.652000000000001</v>
          </cell>
          <cell r="KL40">
            <v>0</v>
          </cell>
          <cell r="KM40">
            <v>0</v>
          </cell>
          <cell r="KN40">
            <v>0</v>
          </cell>
          <cell r="KO40">
            <v>0</v>
          </cell>
          <cell r="KP40">
            <v>0</v>
          </cell>
          <cell r="KQ40">
            <v>0</v>
          </cell>
          <cell r="KR40">
            <v>0</v>
          </cell>
          <cell r="KS40">
            <v>0</v>
          </cell>
          <cell r="KT40">
            <v>0</v>
          </cell>
          <cell r="KU40">
            <v>0</v>
          </cell>
          <cell r="KV40">
            <v>0</v>
          </cell>
          <cell r="KW40">
            <v>0</v>
          </cell>
          <cell r="KX40">
            <v>0</v>
          </cell>
          <cell r="KY40">
            <v>0</v>
          </cell>
          <cell r="KZ40">
            <v>0</v>
          </cell>
          <cell r="LA40">
            <v>0</v>
          </cell>
          <cell r="LB40">
            <v>0</v>
          </cell>
          <cell r="LC40">
            <v>0</v>
          </cell>
          <cell r="LD40">
            <v>0</v>
          </cell>
          <cell r="LE40">
            <v>0</v>
          </cell>
          <cell r="LF40">
            <v>0</v>
          </cell>
          <cell r="LG40">
            <v>0</v>
          </cell>
          <cell r="LH40">
            <v>0</v>
          </cell>
          <cell r="LI40">
            <v>0</v>
          </cell>
          <cell r="LJ40">
            <v>0</v>
          </cell>
          <cell r="LK40">
            <v>0</v>
          </cell>
          <cell r="LL40">
            <v>0</v>
          </cell>
          <cell r="LQ40" t="str">
            <v>нд</v>
          </cell>
          <cell r="LR40" t="str">
            <v>нд</v>
          </cell>
          <cell r="LS40" t="str">
            <v>нд</v>
          </cell>
          <cell r="LT40" t="str">
            <v>нд</v>
          </cell>
          <cell r="LU40" t="str">
            <v>нд</v>
          </cell>
          <cell r="LX40">
            <v>0</v>
          </cell>
          <cell r="LY40">
            <v>0</v>
          </cell>
          <cell r="LZ40">
            <v>0</v>
          </cell>
          <cell r="MA40">
            <v>0</v>
          </cell>
          <cell r="MB40">
            <v>0</v>
          </cell>
          <cell r="MC40" t="str">
            <v>нд</v>
          </cell>
          <cell r="MD40" t="str">
            <v>нд</v>
          </cell>
          <cell r="ME40" t="str">
            <v>нд</v>
          </cell>
          <cell r="MF40" t="str">
            <v>нд</v>
          </cell>
          <cell r="MG40" t="str">
            <v>нд</v>
          </cell>
          <cell r="MH40" t="str">
            <v>нд</v>
          </cell>
          <cell r="MI40" t="str">
            <v>нд</v>
          </cell>
          <cell r="MJ40" t="str">
            <v>нд</v>
          </cell>
          <cell r="MK40" t="str">
            <v>нд</v>
          </cell>
          <cell r="ML40" t="str">
            <v>нд</v>
          </cell>
          <cell r="MM40" t="str">
            <v>нд</v>
          </cell>
          <cell r="MN40" t="str">
            <v>нд</v>
          </cell>
          <cell r="MO40" t="str">
            <v>нд</v>
          </cell>
          <cell r="MP40" t="str">
            <v>нд</v>
          </cell>
          <cell r="MQ40" t="str">
            <v>нд</v>
          </cell>
          <cell r="MR40" t="str">
            <v>нд</v>
          </cell>
          <cell r="MS40" t="str">
            <v>нд</v>
          </cell>
          <cell r="MT40" t="str">
            <v>нд</v>
          </cell>
          <cell r="MU40" t="str">
            <v>нд</v>
          </cell>
          <cell r="MV40" t="str">
            <v>нд</v>
          </cell>
          <cell r="MW40" t="str">
            <v>нд</v>
          </cell>
          <cell r="MX40" t="str">
            <v>нд</v>
          </cell>
          <cell r="MY40" t="str">
            <v>нд</v>
          </cell>
          <cell r="MZ40" t="str">
            <v>нд</v>
          </cell>
          <cell r="NA40" t="str">
            <v>нд</v>
          </cell>
          <cell r="NB40" t="str">
            <v>нд</v>
          </cell>
          <cell r="NC40" t="str">
            <v>нд</v>
          </cell>
          <cell r="ND40" t="str">
            <v>нд</v>
          </cell>
          <cell r="NE40" t="str">
            <v>нд</v>
          </cell>
          <cell r="NF40" t="str">
            <v>нд</v>
          </cell>
          <cell r="NG40">
            <v>0</v>
          </cell>
          <cell r="NH40">
            <v>0</v>
          </cell>
          <cell r="NI40">
            <v>0</v>
          </cell>
          <cell r="NJ40">
            <v>0</v>
          </cell>
          <cell r="NK40">
            <v>0</v>
          </cell>
          <cell r="NL40">
            <v>0</v>
          </cell>
          <cell r="NM40">
            <v>0</v>
          </cell>
          <cell r="NN40">
            <v>0</v>
          </cell>
          <cell r="NO40">
            <v>0</v>
          </cell>
          <cell r="NP40">
            <v>0</v>
          </cell>
          <cell r="NQ40">
            <v>0</v>
          </cell>
          <cell r="NR40">
            <v>0</v>
          </cell>
          <cell r="NS40">
            <v>0</v>
          </cell>
          <cell r="NT40">
            <v>0</v>
          </cell>
          <cell r="NU40">
            <v>0</v>
          </cell>
          <cell r="NV40">
            <v>0</v>
          </cell>
          <cell r="NW40">
            <v>0</v>
          </cell>
          <cell r="NX40">
            <v>0</v>
          </cell>
          <cell r="NY40">
            <v>0</v>
          </cell>
          <cell r="NZ40">
            <v>0</v>
          </cell>
          <cell r="OA40">
            <v>0</v>
          </cell>
          <cell r="OB40">
            <v>0</v>
          </cell>
          <cell r="OC40">
            <v>0</v>
          </cell>
          <cell r="OD40">
            <v>0</v>
          </cell>
          <cell r="OE40">
            <v>0</v>
          </cell>
          <cell r="OF40">
            <v>0</v>
          </cell>
          <cell r="OG40">
            <v>0</v>
          </cell>
          <cell r="OH40">
            <v>0</v>
          </cell>
          <cell r="OI40">
            <v>0</v>
          </cell>
          <cell r="OJ40">
            <v>0</v>
          </cell>
          <cell r="OL40">
            <v>2019</v>
          </cell>
          <cell r="OM40">
            <v>2019</v>
          </cell>
          <cell r="ON40">
            <v>2019</v>
          </cell>
          <cell r="OO40">
            <v>2019</v>
          </cell>
          <cell r="OP40" t="str">
            <v>п</v>
          </cell>
          <cell r="OR40">
            <v>0</v>
          </cell>
          <cell r="OT40">
            <v>17.319510000000001</v>
          </cell>
        </row>
        <row r="41">
          <cell r="A41" t="str">
            <v>J_Che247</v>
          </cell>
          <cell r="B41" t="str">
            <v>1.1.3.1</v>
          </cell>
          <cell r="C41" t="str">
            <v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41" t="str">
            <v>J_Che247</v>
          </cell>
          <cell r="E41" t="str">
            <v>нд</v>
          </cell>
          <cell r="H41">
            <v>0</v>
          </cell>
          <cell r="J41">
            <v>4.2170879999999995</v>
          </cell>
          <cell r="K41">
            <v>4.2170879999999995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 t="str">
            <v>нд</v>
          </cell>
          <cell r="S41" t="str">
            <v>нд</v>
          </cell>
          <cell r="T41" t="str">
            <v>нд</v>
          </cell>
          <cell r="U41" t="str">
            <v>нд</v>
          </cell>
          <cell r="V41" t="str">
            <v>нд</v>
          </cell>
          <cell r="W41" t="str">
            <v>нд</v>
          </cell>
          <cell r="X41" t="str">
            <v>нд</v>
          </cell>
          <cell r="Y41" t="str">
            <v>нд</v>
          </cell>
          <cell r="Z41" t="str">
            <v>нд</v>
          </cell>
          <cell r="AA41" t="str">
            <v>нд</v>
          </cell>
          <cell r="AB41" t="str">
            <v>нд</v>
          </cell>
          <cell r="AC41" t="str">
            <v>нд</v>
          </cell>
          <cell r="AD41" t="str">
            <v>нд</v>
          </cell>
          <cell r="AE41" t="str">
            <v>нд</v>
          </cell>
          <cell r="AF41" t="str">
            <v>нд</v>
          </cell>
          <cell r="AG41" t="str">
            <v>нд</v>
          </cell>
          <cell r="AH41" t="str">
            <v>нд</v>
          </cell>
          <cell r="AI41" t="str">
            <v>нд</v>
          </cell>
          <cell r="AJ41" t="str">
            <v>нд</v>
          </cell>
          <cell r="AK41" t="str">
            <v>нд</v>
          </cell>
          <cell r="AL41" t="str">
            <v>нд</v>
          </cell>
          <cell r="AM41" t="str">
            <v>нд</v>
          </cell>
          <cell r="AN41" t="str">
            <v>нд</v>
          </cell>
          <cell r="AO41" t="str">
            <v>нд</v>
          </cell>
          <cell r="AP41" t="str">
            <v>нд</v>
          </cell>
          <cell r="AQ41" t="str">
            <v>нд</v>
          </cell>
          <cell r="AR41" t="str">
            <v>нд</v>
          </cell>
          <cell r="AS41" t="str">
            <v>нд</v>
          </cell>
          <cell r="AT41" t="str">
            <v>нд</v>
          </cell>
          <cell r="AU41" t="str">
            <v>нд</v>
          </cell>
          <cell r="AV41" t="str">
            <v>нд</v>
          </cell>
          <cell r="AW41" t="str">
            <v>нд</v>
          </cell>
          <cell r="AX41" t="str">
            <v>нд</v>
          </cell>
          <cell r="AY41" t="str">
            <v>нд</v>
          </cell>
          <cell r="AZ41" t="str">
            <v>нд</v>
          </cell>
          <cell r="BA41" t="str">
            <v>нд</v>
          </cell>
          <cell r="BB41">
            <v>1</v>
          </cell>
          <cell r="BC41">
            <v>2</v>
          </cell>
          <cell r="BD41">
            <v>3</v>
          </cell>
          <cell r="BE41">
            <v>4</v>
          </cell>
          <cell r="BF41" t="str">
            <v>1 2 3 4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>
            <v>0</v>
          </cell>
          <cell r="CX41" t="str">
            <v>нд</v>
          </cell>
          <cell r="CY41" t="str">
            <v>нд</v>
          </cell>
          <cell r="CZ41" t="str">
            <v>нд</v>
          </cell>
          <cell r="DA41" t="str">
            <v>нд</v>
          </cell>
          <cell r="DB41" t="str">
            <v>нд</v>
          </cell>
          <cell r="DE41">
            <v>2.74658925</v>
          </cell>
          <cell r="DG41">
            <v>3.5142399999999996</v>
          </cell>
          <cell r="DH41">
            <v>3.5142399999999996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 t="str">
            <v>нд</v>
          </cell>
          <cell r="DS41" t="str">
            <v>нд</v>
          </cell>
          <cell r="DT41" t="str">
            <v>нд</v>
          </cell>
          <cell r="DU41" t="str">
            <v>нд</v>
          </cell>
          <cell r="DV41" t="str">
            <v>нд</v>
          </cell>
          <cell r="DW41" t="str">
            <v>нд</v>
          </cell>
          <cell r="DX41" t="str">
            <v/>
          </cell>
          <cell r="DY41" t="str">
            <v/>
          </cell>
          <cell r="DZ41">
            <v>3</v>
          </cell>
          <cell r="EA41" t="str">
            <v/>
          </cell>
          <cell r="EB41" t="str">
            <v>3</v>
          </cell>
          <cell r="EC41">
            <v>2.74658925</v>
          </cell>
          <cell r="ED41">
            <v>0.42034628000000002</v>
          </cell>
          <cell r="EE41">
            <v>2.3238640799999999</v>
          </cell>
          <cell r="EF41">
            <v>1.3908099999999999E-3</v>
          </cell>
          <cell r="EG41">
            <v>9.880799999999999E-4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2.74658925</v>
          </cell>
          <cell r="ES41">
            <v>0.42034628000000002</v>
          </cell>
          <cell r="ET41">
            <v>2.3238640799999999</v>
          </cell>
          <cell r="EU41">
            <v>1.3908099999999999E-3</v>
          </cell>
          <cell r="EV41">
            <v>9.880799999999999E-4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1</v>
          </cell>
          <cell r="FH41">
            <v>2</v>
          </cell>
          <cell r="FI41">
            <v>3</v>
          </cell>
          <cell r="FJ41">
            <v>4</v>
          </cell>
          <cell r="FK41" t="str">
            <v>1 2 3 4</v>
          </cell>
          <cell r="FN41" t="str">
            <v>нд</v>
          </cell>
          <cell r="FO41" t="str">
            <v>нд</v>
          </cell>
          <cell r="FP41" t="str">
            <v>нд</v>
          </cell>
          <cell r="FQ41" t="str">
            <v>нд</v>
          </cell>
          <cell r="FR41" t="str">
            <v>нд</v>
          </cell>
          <cell r="FS41" t="str">
            <v>нд</v>
          </cell>
          <cell r="FT41" t="str">
            <v>нд</v>
          </cell>
          <cell r="FU41" t="str">
            <v>нд</v>
          </cell>
          <cell r="FV41" t="str">
            <v>нд</v>
          </cell>
          <cell r="FW41" t="str">
            <v>нд</v>
          </cell>
          <cell r="FX41" t="str">
            <v>нд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 t="str">
            <v>нд</v>
          </cell>
          <cell r="GL41" t="str">
            <v>нд</v>
          </cell>
          <cell r="GM41" t="str">
            <v>нд</v>
          </cell>
          <cell r="GN41" t="str">
            <v>нд</v>
          </cell>
          <cell r="GO41" t="str">
            <v>нд</v>
          </cell>
          <cell r="GP41" t="str">
            <v>нд</v>
          </cell>
          <cell r="GQ41" t="str">
            <v>нд</v>
          </cell>
          <cell r="GR41" t="str">
            <v>нд</v>
          </cell>
          <cell r="GS41" t="str">
            <v>нд</v>
          </cell>
          <cell r="GT41" t="str">
            <v>нд</v>
          </cell>
          <cell r="GU41" t="str">
            <v>нд</v>
          </cell>
          <cell r="GV41" t="str">
            <v>нд</v>
          </cell>
          <cell r="GW41" t="str">
            <v>нд</v>
          </cell>
          <cell r="GX41" t="str">
            <v>нд</v>
          </cell>
          <cell r="GY41" t="str">
            <v>нд</v>
          </cell>
          <cell r="GZ41" t="str">
            <v>нд</v>
          </cell>
          <cell r="HA41" t="str">
            <v>нд</v>
          </cell>
          <cell r="HB41" t="str">
            <v>нд</v>
          </cell>
          <cell r="HC41" t="str">
            <v>нд</v>
          </cell>
          <cell r="HD41" t="str">
            <v>нд</v>
          </cell>
          <cell r="HE41" t="str">
            <v>нд</v>
          </cell>
          <cell r="HF41" t="str">
            <v>нд</v>
          </cell>
          <cell r="HG41" t="str">
            <v>нд</v>
          </cell>
          <cell r="HH41" t="str">
            <v>нд</v>
          </cell>
          <cell r="HI41" t="str">
            <v>нд</v>
          </cell>
          <cell r="HJ41" t="str">
            <v>нд</v>
          </cell>
          <cell r="HK41" t="str">
            <v>нд</v>
          </cell>
          <cell r="HL41" t="str">
            <v>нд</v>
          </cell>
          <cell r="HM41" t="str">
            <v>нд</v>
          </cell>
          <cell r="HN41" t="str">
            <v>нд</v>
          </cell>
          <cell r="HO41" t="str">
            <v>нд</v>
          </cell>
          <cell r="HP41" t="str">
            <v>нд</v>
          </cell>
          <cell r="HQ41" t="str">
            <v>нд</v>
          </cell>
          <cell r="HR41" t="str">
            <v>нд</v>
          </cell>
          <cell r="HS41" t="str">
            <v>нд</v>
          </cell>
          <cell r="HT41" t="str">
            <v>нд</v>
          </cell>
          <cell r="HU41" t="str">
            <v>нд</v>
          </cell>
          <cell r="HV41" t="str">
            <v>нд</v>
          </cell>
          <cell r="HW41" t="str">
            <v>нд</v>
          </cell>
          <cell r="HX41" t="str">
            <v>нд</v>
          </cell>
          <cell r="HY41" t="str">
            <v>нд</v>
          </cell>
          <cell r="HZ41" t="str">
            <v>нд</v>
          </cell>
          <cell r="IA41" t="str">
            <v>нд</v>
          </cell>
          <cell r="IB41" t="str">
            <v>нд</v>
          </cell>
          <cell r="IC41" t="str">
            <v>нд</v>
          </cell>
          <cell r="ID41" t="str">
            <v>нд</v>
          </cell>
          <cell r="IE41" t="str">
            <v>нд</v>
          </cell>
          <cell r="IF41" t="str">
            <v>нд</v>
          </cell>
          <cell r="IG41" t="str">
            <v>нд</v>
          </cell>
          <cell r="IH41" t="str">
            <v>нд</v>
          </cell>
          <cell r="II41" t="str">
            <v>нд</v>
          </cell>
          <cell r="IJ41" t="str">
            <v>нд</v>
          </cell>
          <cell r="IK41" t="str">
            <v>нд</v>
          </cell>
          <cell r="IL41" t="str">
            <v>нд</v>
          </cell>
          <cell r="IM41" t="str">
            <v>нд</v>
          </cell>
          <cell r="IN41" t="str">
            <v>нд</v>
          </cell>
          <cell r="IO41" t="str">
            <v>нд</v>
          </cell>
          <cell r="IP41" t="str">
            <v>нд</v>
          </cell>
          <cell r="IQ41" t="str">
            <v>нд</v>
          </cell>
          <cell r="IR41" t="str">
            <v>нд</v>
          </cell>
          <cell r="IS41" t="str">
            <v>нд</v>
          </cell>
          <cell r="IT41" t="str">
            <v>нд</v>
          </cell>
          <cell r="IU41" t="str">
            <v>нд</v>
          </cell>
          <cell r="IV41" t="str">
            <v>нд</v>
          </cell>
          <cell r="IW41" t="str">
            <v>нд</v>
          </cell>
          <cell r="IX41" t="str">
            <v>нд</v>
          </cell>
          <cell r="IY41">
            <v>2.74658925</v>
          </cell>
          <cell r="IZ41">
            <v>0</v>
          </cell>
          <cell r="JA41">
            <v>0</v>
          </cell>
          <cell r="JB41">
            <v>0</v>
          </cell>
          <cell r="JC41">
            <v>3.7040000000000002</v>
          </cell>
          <cell r="JD41">
            <v>3.7040000000000002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>
            <v>0</v>
          </cell>
          <cell r="JT41">
            <v>0</v>
          </cell>
          <cell r="JU41">
            <v>0</v>
          </cell>
          <cell r="JV41">
            <v>0</v>
          </cell>
          <cell r="JW41">
            <v>0</v>
          </cell>
          <cell r="JX41">
            <v>0</v>
          </cell>
          <cell r="JY41">
            <v>0</v>
          </cell>
          <cell r="JZ41">
            <v>0</v>
          </cell>
          <cell r="KA41">
            <v>0</v>
          </cell>
          <cell r="KB41">
            <v>0</v>
          </cell>
          <cell r="KC41">
            <v>0</v>
          </cell>
          <cell r="KD41">
            <v>0</v>
          </cell>
          <cell r="KE41">
            <v>0</v>
          </cell>
          <cell r="KF41">
            <v>2.74658925</v>
          </cell>
          <cell r="KG41">
            <v>0</v>
          </cell>
          <cell r="KH41">
            <v>0</v>
          </cell>
          <cell r="KI41">
            <v>0</v>
          </cell>
          <cell r="KJ41">
            <v>3.7040000000000002</v>
          </cell>
          <cell r="KK41">
            <v>3.7040000000000002</v>
          </cell>
          <cell r="KL41">
            <v>0</v>
          </cell>
          <cell r="KM41">
            <v>0</v>
          </cell>
          <cell r="KN41">
            <v>0</v>
          </cell>
          <cell r="KO41">
            <v>0</v>
          </cell>
          <cell r="KP41">
            <v>0</v>
          </cell>
          <cell r="KQ41">
            <v>0</v>
          </cell>
          <cell r="KR41">
            <v>0</v>
          </cell>
          <cell r="KS41">
            <v>0</v>
          </cell>
          <cell r="KT41">
            <v>0</v>
          </cell>
          <cell r="KU41">
            <v>0</v>
          </cell>
          <cell r="KV41">
            <v>0</v>
          </cell>
          <cell r="KW41">
            <v>0</v>
          </cell>
          <cell r="KX41">
            <v>0</v>
          </cell>
          <cell r="KY41">
            <v>0</v>
          </cell>
          <cell r="KZ41">
            <v>0</v>
          </cell>
          <cell r="LA41">
            <v>0</v>
          </cell>
          <cell r="LB41">
            <v>0</v>
          </cell>
          <cell r="LC41">
            <v>0</v>
          </cell>
          <cell r="LD41">
            <v>0</v>
          </cell>
          <cell r="LE41">
            <v>0</v>
          </cell>
          <cell r="LF41">
            <v>0</v>
          </cell>
          <cell r="LG41">
            <v>0</v>
          </cell>
          <cell r="LH41">
            <v>0</v>
          </cell>
          <cell r="LI41">
            <v>0</v>
          </cell>
          <cell r="LJ41">
            <v>0</v>
          </cell>
          <cell r="LK41">
            <v>0</v>
          </cell>
          <cell r="LL41">
            <v>0</v>
          </cell>
          <cell r="LQ41" t="str">
            <v>нд</v>
          </cell>
          <cell r="LR41" t="str">
            <v>нд</v>
          </cell>
          <cell r="LS41" t="str">
            <v>нд</v>
          </cell>
          <cell r="LT41" t="str">
            <v>нд</v>
          </cell>
          <cell r="LU41" t="str">
            <v>нд</v>
          </cell>
          <cell r="LX41">
            <v>0</v>
          </cell>
          <cell r="LY41">
            <v>0</v>
          </cell>
          <cell r="LZ41">
            <v>0</v>
          </cell>
          <cell r="MA41">
            <v>0</v>
          </cell>
          <cell r="MB41">
            <v>0</v>
          </cell>
          <cell r="MC41" t="str">
            <v>нд</v>
          </cell>
          <cell r="MD41" t="str">
            <v>нд</v>
          </cell>
          <cell r="ME41" t="str">
            <v>нд</v>
          </cell>
          <cell r="MF41" t="str">
            <v>нд</v>
          </cell>
          <cell r="MG41" t="str">
            <v>нд</v>
          </cell>
          <cell r="MH41" t="str">
            <v>нд</v>
          </cell>
          <cell r="MI41" t="str">
            <v>нд</v>
          </cell>
          <cell r="MJ41" t="str">
            <v>нд</v>
          </cell>
          <cell r="MK41" t="str">
            <v>нд</v>
          </cell>
          <cell r="ML41" t="str">
            <v>нд</v>
          </cell>
          <cell r="MM41" t="str">
            <v>нд</v>
          </cell>
          <cell r="MN41" t="str">
            <v>нд</v>
          </cell>
          <cell r="MO41" t="str">
            <v>нд</v>
          </cell>
          <cell r="MP41" t="str">
            <v>нд</v>
          </cell>
          <cell r="MQ41" t="str">
            <v>нд</v>
          </cell>
          <cell r="MR41" t="str">
            <v>нд</v>
          </cell>
          <cell r="MS41" t="str">
            <v>нд</v>
          </cell>
          <cell r="MT41" t="str">
            <v>нд</v>
          </cell>
          <cell r="MU41" t="str">
            <v>нд</v>
          </cell>
          <cell r="MV41" t="str">
            <v>нд</v>
          </cell>
          <cell r="MW41" t="str">
            <v>нд</v>
          </cell>
          <cell r="MX41" t="str">
            <v>нд</v>
          </cell>
          <cell r="MY41" t="str">
            <v>нд</v>
          </cell>
          <cell r="MZ41" t="str">
            <v>нд</v>
          </cell>
          <cell r="NA41" t="str">
            <v>нд</v>
          </cell>
          <cell r="NB41" t="str">
            <v>нд</v>
          </cell>
          <cell r="NC41" t="str">
            <v>нд</v>
          </cell>
          <cell r="ND41" t="str">
            <v>нд</v>
          </cell>
          <cell r="NE41" t="str">
            <v>нд</v>
          </cell>
          <cell r="NF41" t="str">
            <v>нд</v>
          </cell>
          <cell r="NG41">
            <v>0</v>
          </cell>
          <cell r="NH41">
            <v>0</v>
          </cell>
          <cell r="NI41">
            <v>0</v>
          </cell>
          <cell r="NJ41">
            <v>0</v>
          </cell>
          <cell r="NK41">
            <v>0</v>
          </cell>
          <cell r="NL41">
            <v>0</v>
          </cell>
          <cell r="NM41">
            <v>0</v>
          </cell>
          <cell r="NN41">
            <v>0</v>
          </cell>
          <cell r="NO41">
            <v>0</v>
          </cell>
          <cell r="NP41">
            <v>0</v>
          </cell>
          <cell r="NQ41">
            <v>0</v>
          </cell>
          <cell r="NR41">
            <v>0</v>
          </cell>
          <cell r="NS41">
            <v>0</v>
          </cell>
          <cell r="NT41">
            <v>0</v>
          </cell>
          <cell r="NU41">
            <v>0</v>
          </cell>
          <cell r="NV41">
            <v>0</v>
          </cell>
          <cell r="NW41">
            <v>0</v>
          </cell>
          <cell r="NX41">
            <v>0</v>
          </cell>
          <cell r="NY41">
            <v>0</v>
          </cell>
          <cell r="NZ41">
            <v>0</v>
          </cell>
          <cell r="OA41">
            <v>0</v>
          </cell>
          <cell r="OB41">
            <v>0</v>
          </cell>
          <cell r="OC41">
            <v>0</v>
          </cell>
          <cell r="OD41">
            <v>0</v>
          </cell>
          <cell r="OE41">
            <v>0</v>
          </cell>
          <cell r="OF41">
            <v>0</v>
          </cell>
          <cell r="OG41">
            <v>0</v>
          </cell>
          <cell r="OH41">
            <v>0</v>
          </cell>
          <cell r="OI41">
            <v>0</v>
          </cell>
          <cell r="OJ41">
            <v>0</v>
          </cell>
          <cell r="OL41">
            <v>2019</v>
          </cell>
          <cell r="OM41">
            <v>2019</v>
          </cell>
          <cell r="ON41">
            <v>2019</v>
          </cell>
          <cell r="OO41">
            <v>2019</v>
          </cell>
          <cell r="OP41" t="str">
            <v>п</v>
          </cell>
          <cell r="OR41">
            <v>0</v>
          </cell>
          <cell r="OT41">
            <v>4.2170879999999995</v>
          </cell>
        </row>
        <row r="42">
          <cell r="A42" t="str">
            <v>I_Che160</v>
          </cell>
          <cell r="B42" t="str">
            <v>1.1.3.1</v>
          </cell>
          <cell r="C42" t="str">
            <v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42" t="str">
            <v>I_Che160</v>
          </cell>
          <cell r="E42">
            <v>52.417713498000005</v>
          </cell>
          <cell r="H42">
            <v>50.443397219999994</v>
          </cell>
          <cell r="J42">
            <v>52.417713498000005</v>
          </cell>
          <cell r="K42">
            <v>5.6455181480000078</v>
          </cell>
          <cell r="L42">
            <v>46.772195349999997</v>
          </cell>
          <cell r="M42">
            <v>0</v>
          </cell>
          <cell r="N42">
            <v>0</v>
          </cell>
          <cell r="O42">
            <v>0.19774679000000001</v>
          </cell>
          <cell r="P42">
            <v>0</v>
          </cell>
          <cell r="Q42">
            <v>46.57444856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>
            <v>0</v>
          </cell>
          <cell r="BG42">
            <v>3.67120187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3.67120187</v>
          </cell>
          <cell r="BM42">
            <v>3.67120187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3.67120187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1</v>
          </cell>
          <cell r="CR42" t="str">
            <v/>
          </cell>
          <cell r="CS42" t="str">
            <v/>
          </cell>
          <cell r="CT42" t="str">
            <v/>
          </cell>
          <cell r="CU42" t="str">
            <v>1</v>
          </cell>
          <cell r="CX42">
            <v>44.421791100000007</v>
          </cell>
          <cell r="CY42">
            <v>1.4410708474576301</v>
          </cell>
          <cell r="CZ42">
            <v>4.1923575</v>
          </cell>
          <cell r="DA42">
            <v>37.550650000000005</v>
          </cell>
          <cell r="DB42">
            <v>1.2377127525423726</v>
          </cell>
          <cell r="DE42">
            <v>42.77880648</v>
          </cell>
          <cell r="DG42">
            <v>44.421791100000007</v>
          </cell>
          <cell r="DH42">
            <v>1.6429846200000071</v>
          </cell>
          <cell r="DI42">
            <v>42.77880648</v>
          </cell>
          <cell r="DJ42">
            <v>1.31118866</v>
          </cell>
          <cell r="DK42">
            <v>4.4371280000000004</v>
          </cell>
          <cell r="DL42">
            <v>33.721555000000002</v>
          </cell>
          <cell r="DM42">
            <v>3.3089348199999997</v>
          </cell>
          <cell r="DN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 t="str">
            <v/>
          </cell>
          <cell r="DY42" t="str">
            <v/>
          </cell>
          <cell r="DZ42" t="str">
            <v/>
          </cell>
          <cell r="EA42" t="str">
            <v/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 t="str">
            <v/>
          </cell>
          <cell r="FH42" t="str">
            <v/>
          </cell>
          <cell r="FI42" t="str">
            <v/>
          </cell>
          <cell r="FJ42" t="str">
            <v/>
          </cell>
          <cell r="FK42">
            <v>0</v>
          </cell>
          <cell r="FN42">
            <v>44.421791100000007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1</v>
          </cell>
          <cell r="FW42">
            <v>0</v>
          </cell>
          <cell r="FX42">
            <v>1</v>
          </cell>
          <cell r="FZ42">
            <v>42.77880648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1</v>
          </cell>
          <cell r="GI42">
            <v>0</v>
          </cell>
          <cell r="GJ42">
            <v>1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>
            <v>0</v>
          </cell>
          <cell r="JT42">
            <v>0</v>
          </cell>
          <cell r="JU42">
            <v>0</v>
          </cell>
          <cell r="JV42">
            <v>0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C42">
            <v>0</v>
          </cell>
          <cell r="KD42">
            <v>0</v>
          </cell>
          <cell r="KE42">
            <v>0</v>
          </cell>
          <cell r="KF42">
            <v>0</v>
          </cell>
          <cell r="KG42">
            <v>0</v>
          </cell>
          <cell r="KH42">
            <v>0</v>
          </cell>
          <cell r="KI42">
            <v>0</v>
          </cell>
          <cell r="KJ42">
            <v>0</v>
          </cell>
          <cell r="KK42">
            <v>0</v>
          </cell>
          <cell r="KL42">
            <v>0</v>
          </cell>
          <cell r="KM42">
            <v>0</v>
          </cell>
          <cell r="KN42">
            <v>0</v>
          </cell>
          <cell r="KO42">
            <v>0</v>
          </cell>
          <cell r="KP42">
            <v>0</v>
          </cell>
          <cell r="KQ42">
            <v>0</v>
          </cell>
          <cell r="KR42">
            <v>0</v>
          </cell>
          <cell r="KS42">
            <v>0</v>
          </cell>
          <cell r="KT42">
            <v>0</v>
          </cell>
          <cell r="KU42">
            <v>0</v>
          </cell>
          <cell r="KV42">
            <v>0</v>
          </cell>
          <cell r="KW42">
            <v>0</v>
          </cell>
          <cell r="KX42">
            <v>0</v>
          </cell>
          <cell r="KY42">
            <v>0</v>
          </cell>
          <cell r="KZ42">
            <v>0</v>
          </cell>
          <cell r="LA42">
            <v>0</v>
          </cell>
          <cell r="LB42">
            <v>0</v>
          </cell>
          <cell r="LC42">
            <v>0</v>
          </cell>
          <cell r="LD42">
            <v>0</v>
          </cell>
          <cell r="LE42">
            <v>0</v>
          </cell>
          <cell r="LF42">
            <v>0</v>
          </cell>
          <cell r="LG42">
            <v>0</v>
          </cell>
          <cell r="LH42">
            <v>0</v>
          </cell>
          <cell r="LI42">
            <v>0</v>
          </cell>
          <cell r="LJ42">
            <v>0</v>
          </cell>
          <cell r="LK42">
            <v>0</v>
          </cell>
          <cell r="LL42">
            <v>0</v>
          </cell>
          <cell r="LQ42">
            <v>0</v>
          </cell>
          <cell r="LR42">
            <v>0</v>
          </cell>
          <cell r="LS42">
            <v>0</v>
          </cell>
          <cell r="LT42">
            <v>0</v>
          </cell>
          <cell r="LU42">
            <v>0</v>
          </cell>
          <cell r="LX42">
            <v>0</v>
          </cell>
          <cell r="LY42">
            <v>0</v>
          </cell>
          <cell r="LZ42">
            <v>0</v>
          </cell>
          <cell r="MA42">
            <v>0</v>
          </cell>
          <cell r="MB42">
            <v>0</v>
          </cell>
          <cell r="MC42">
            <v>0</v>
          </cell>
          <cell r="MD42">
            <v>0</v>
          </cell>
          <cell r="ME42">
            <v>0</v>
          </cell>
          <cell r="MF42">
            <v>0</v>
          </cell>
          <cell r="MG42">
            <v>0</v>
          </cell>
          <cell r="MH42">
            <v>0</v>
          </cell>
          <cell r="MI42">
            <v>0</v>
          </cell>
          <cell r="MJ42">
            <v>0</v>
          </cell>
          <cell r="MK42">
            <v>0</v>
          </cell>
          <cell r="ML42">
            <v>0</v>
          </cell>
          <cell r="MM42">
            <v>0</v>
          </cell>
          <cell r="MN42">
            <v>0</v>
          </cell>
          <cell r="MO42">
            <v>0</v>
          </cell>
          <cell r="MP42">
            <v>0</v>
          </cell>
          <cell r="MQ42">
            <v>0</v>
          </cell>
          <cell r="MR42">
            <v>0</v>
          </cell>
          <cell r="MS42">
            <v>0</v>
          </cell>
          <cell r="MT42">
            <v>0</v>
          </cell>
          <cell r="MU42">
            <v>0</v>
          </cell>
          <cell r="MV42">
            <v>0</v>
          </cell>
          <cell r="MW42">
            <v>0</v>
          </cell>
          <cell r="MX42">
            <v>0</v>
          </cell>
          <cell r="MY42">
            <v>0</v>
          </cell>
          <cell r="MZ42">
            <v>0</v>
          </cell>
          <cell r="NA42">
            <v>0</v>
          </cell>
          <cell r="NB42">
            <v>0</v>
          </cell>
          <cell r="NC42">
            <v>0</v>
          </cell>
          <cell r="ND42">
            <v>0</v>
          </cell>
          <cell r="NE42">
            <v>0</v>
          </cell>
          <cell r="NF42">
            <v>0</v>
          </cell>
          <cell r="NG42">
            <v>0</v>
          </cell>
          <cell r="NH42">
            <v>0</v>
          </cell>
          <cell r="NI42">
            <v>0</v>
          </cell>
          <cell r="NJ42">
            <v>0</v>
          </cell>
          <cell r="NK42">
            <v>0</v>
          </cell>
          <cell r="NL42">
            <v>0</v>
          </cell>
          <cell r="NM42">
            <v>0</v>
          </cell>
          <cell r="NN42">
            <v>0</v>
          </cell>
          <cell r="NO42">
            <v>0</v>
          </cell>
          <cell r="NP42">
            <v>0</v>
          </cell>
          <cell r="NQ42">
            <v>0</v>
          </cell>
          <cell r="NR42">
            <v>0</v>
          </cell>
          <cell r="NS42">
            <v>0</v>
          </cell>
          <cell r="NT42">
            <v>0</v>
          </cell>
          <cell r="NU42">
            <v>0</v>
          </cell>
          <cell r="NV42">
            <v>0</v>
          </cell>
          <cell r="NW42">
            <v>0</v>
          </cell>
          <cell r="NX42">
            <v>0</v>
          </cell>
          <cell r="NY42">
            <v>0</v>
          </cell>
          <cell r="NZ42">
            <v>0</v>
          </cell>
          <cell r="OA42">
            <v>0</v>
          </cell>
          <cell r="OB42">
            <v>0</v>
          </cell>
          <cell r="OC42">
            <v>0</v>
          </cell>
          <cell r="OD42">
            <v>0</v>
          </cell>
          <cell r="OE42">
            <v>0</v>
          </cell>
          <cell r="OF42">
            <v>0</v>
          </cell>
          <cell r="OG42">
            <v>0</v>
          </cell>
          <cell r="OH42">
            <v>0</v>
          </cell>
          <cell r="OI42">
            <v>0</v>
          </cell>
          <cell r="OJ42">
            <v>0</v>
          </cell>
          <cell r="OL42">
            <v>2018</v>
          </cell>
          <cell r="OM42">
            <v>2019</v>
          </cell>
          <cell r="ON42">
            <v>2019</v>
          </cell>
          <cell r="OO42">
            <v>2019</v>
          </cell>
          <cell r="OP42" t="str">
            <v>з</v>
          </cell>
          <cell r="OR42">
            <v>0</v>
          </cell>
          <cell r="OT42">
            <v>52.417713498000005</v>
          </cell>
        </row>
        <row r="43">
          <cell r="A43" t="str">
            <v>Г</v>
          </cell>
          <cell r="B43" t="str">
            <v>1.1.3.2</v>
          </cell>
          <cell r="C43" t="str">
            <v>Наименование объекта по производству электрической энергии, всего, в том числе:</v>
          </cell>
          <cell r="D43" t="str">
            <v>Г</v>
          </cell>
          <cell r="E43">
            <v>0</v>
          </cell>
          <cell r="H43">
            <v>0</v>
          </cell>
          <cell r="J43">
            <v>852.29004287199996</v>
          </cell>
          <cell r="K43">
            <v>0</v>
          </cell>
          <cell r="L43">
            <v>852.29004287199996</v>
          </cell>
          <cell r="M43">
            <v>0</v>
          </cell>
          <cell r="N43">
            <v>0</v>
          </cell>
          <cell r="O43">
            <v>75.508838269152477</v>
          </cell>
          <cell r="P43">
            <v>178.17639041999999</v>
          </cell>
          <cell r="Q43">
            <v>598.60481432284746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 t="str">
            <v/>
          </cell>
          <cell r="BC43" t="str">
            <v/>
          </cell>
          <cell r="BD43" t="str">
            <v/>
          </cell>
          <cell r="BE43" t="str">
            <v/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>
            <v>0</v>
          </cell>
          <cell r="CX43">
            <v>3812.2178934788185</v>
          </cell>
          <cell r="CY43">
            <v>572.7289210797162</v>
          </cell>
          <cell r="CZ43">
            <v>1552.4358180467182</v>
          </cell>
          <cell r="DA43">
            <v>1396.6332410204841</v>
          </cell>
          <cell r="DB43">
            <v>351.73938608438334</v>
          </cell>
          <cell r="DE43">
            <v>0</v>
          </cell>
          <cell r="DG43">
            <v>606.57616354999993</v>
          </cell>
          <cell r="DH43">
            <v>0</v>
          </cell>
          <cell r="DI43">
            <v>606.57616354999993</v>
          </cell>
          <cell r="DJ43">
            <v>38.906113530000006</v>
          </cell>
          <cell r="DK43">
            <v>197.33895278</v>
          </cell>
          <cell r="DL43">
            <v>344.75768944999993</v>
          </cell>
          <cell r="DM43">
            <v>25.573407790000001</v>
          </cell>
          <cell r="DN43">
            <v>277.00832313952753</v>
          </cell>
          <cell r="DS43">
            <v>142.68802315457594</v>
          </cell>
          <cell r="DT43">
            <v>56.493174655273869</v>
          </cell>
          <cell r="DU43">
            <v>49.232590688265262</v>
          </cell>
          <cell r="DV43">
            <v>28.594534641412469</v>
          </cell>
          <cell r="DW43">
            <v>28.594534641412469</v>
          </cell>
          <cell r="DX43" t="str">
            <v/>
          </cell>
          <cell r="DY43" t="str">
            <v/>
          </cell>
          <cell r="DZ43" t="str">
            <v/>
          </cell>
          <cell r="EA43" t="str">
            <v/>
          </cell>
          <cell r="EB43">
            <v>0</v>
          </cell>
          <cell r="EC43">
            <v>1004.8499368499999</v>
          </cell>
          <cell r="ED43">
            <v>348.15047532</v>
          </cell>
          <cell r="EE43">
            <v>555.31403745</v>
          </cell>
          <cell r="EF43">
            <v>28.478351160000003</v>
          </cell>
          <cell r="EG43">
            <v>72.907072920000005</v>
          </cell>
          <cell r="EH43">
            <v>323.89559782000003</v>
          </cell>
          <cell r="EI43">
            <v>224.59279934</v>
          </cell>
          <cell r="EJ43">
            <v>95.952902250000008</v>
          </cell>
          <cell r="EK43">
            <v>0</v>
          </cell>
          <cell r="EL43">
            <v>3.3498962299999997</v>
          </cell>
          <cell r="EM43">
            <v>547.04228843999999</v>
          </cell>
          <cell r="EN43">
            <v>121.44383779</v>
          </cell>
          <cell r="EO43">
            <v>392.27474761999997</v>
          </cell>
          <cell r="EP43">
            <v>24.389055679999998</v>
          </cell>
          <cell r="EQ43">
            <v>8.9346473500000005</v>
          </cell>
          <cell r="ER43">
            <v>133.91205059000001</v>
          </cell>
          <cell r="ES43">
            <v>2.1138381900000001</v>
          </cell>
          <cell r="ET43">
            <v>67.086387580000007</v>
          </cell>
          <cell r="EU43">
            <v>4.0892954799999996</v>
          </cell>
          <cell r="EV43">
            <v>60.62252934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 t="str">
            <v/>
          </cell>
          <cell r="FH43" t="str">
            <v/>
          </cell>
          <cell r="FI43" t="str">
            <v/>
          </cell>
          <cell r="FJ43" t="str">
            <v/>
          </cell>
          <cell r="FK43">
            <v>0</v>
          </cell>
          <cell r="FN43">
            <v>3102.5564480438834</v>
          </cell>
          <cell r="FO43">
            <v>0</v>
          </cell>
          <cell r="FP43">
            <v>175.58</v>
          </cell>
          <cell r="FQ43">
            <v>0</v>
          </cell>
          <cell r="FR43">
            <v>697.62100000000009</v>
          </cell>
          <cell r="FS43">
            <v>695.62100000000009</v>
          </cell>
          <cell r="FT43">
            <v>2</v>
          </cell>
          <cell r="FU43">
            <v>0</v>
          </cell>
          <cell r="FV43">
            <v>162</v>
          </cell>
          <cell r="FW43">
            <v>0</v>
          </cell>
          <cell r="FX43">
            <v>162</v>
          </cell>
          <cell r="FZ43">
            <v>604.26295830000004</v>
          </cell>
          <cell r="GA43">
            <v>0</v>
          </cell>
          <cell r="GB43">
            <v>10.842000000000002</v>
          </cell>
          <cell r="GC43">
            <v>0</v>
          </cell>
          <cell r="GD43">
            <v>18.175000000000001</v>
          </cell>
          <cell r="GE43">
            <v>18.175000000000001</v>
          </cell>
          <cell r="GF43">
            <v>0</v>
          </cell>
          <cell r="GG43">
            <v>0</v>
          </cell>
          <cell r="GH43">
            <v>112</v>
          </cell>
          <cell r="GI43">
            <v>0</v>
          </cell>
          <cell r="GJ43">
            <v>112</v>
          </cell>
          <cell r="GK43">
            <v>514.82344348999948</v>
          </cell>
          <cell r="GL43">
            <v>0</v>
          </cell>
          <cell r="GM43">
            <v>0</v>
          </cell>
          <cell r="GN43">
            <v>0</v>
          </cell>
          <cell r="GO43">
            <v>59.307000000000002</v>
          </cell>
          <cell r="GP43">
            <v>59.307000000000002</v>
          </cell>
          <cell r="GQ43">
            <v>0</v>
          </cell>
          <cell r="GR43">
            <v>0</v>
          </cell>
          <cell r="GS43">
            <v>1</v>
          </cell>
          <cell r="GT43">
            <v>0</v>
          </cell>
          <cell r="GU43">
            <v>1</v>
          </cell>
          <cell r="GV43">
            <v>475.62674384858701</v>
          </cell>
          <cell r="GW43">
            <v>0</v>
          </cell>
          <cell r="GX43">
            <v>0</v>
          </cell>
          <cell r="GY43">
            <v>0</v>
          </cell>
          <cell r="GZ43">
            <v>53</v>
          </cell>
          <cell r="HA43">
            <v>53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39.196699641412465</v>
          </cell>
          <cell r="ID43">
            <v>0</v>
          </cell>
          <cell r="IE43">
            <v>0</v>
          </cell>
          <cell r="IF43">
            <v>0</v>
          </cell>
          <cell r="IG43">
            <v>6.3069999999999995</v>
          </cell>
          <cell r="IH43">
            <v>6.3069999999999995</v>
          </cell>
          <cell r="II43">
            <v>0</v>
          </cell>
          <cell r="IJ43">
            <v>0</v>
          </cell>
          <cell r="IK43">
            <v>1</v>
          </cell>
          <cell r="IL43">
            <v>0</v>
          </cell>
          <cell r="IM43">
            <v>1</v>
          </cell>
          <cell r="IN43">
            <v>39.196699641412465</v>
          </cell>
          <cell r="IO43">
            <v>0</v>
          </cell>
          <cell r="IP43">
            <v>0</v>
          </cell>
          <cell r="IQ43">
            <v>0</v>
          </cell>
          <cell r="IR43">
            <v>6.3069999999999995</v>
          </cell>
          <cell r="IS43">
            <v>6.3069999999999995</v>
          </cell>
          <cell r="IT43">
            <v>0</v>
          </cell>
          <cell r="IU43">
            <v>0</v>
          </cell>
          <cell r="IV43">
            <v>1</v>
          </cell>
          <cell r="IW43">
            <v>0</v>
          </cell>
          <cell r="IX43">
            <v>1</v>
          </cell>
          <cell r="IY43">
            <v>660.58093822000001</v>
          </cell>
          <cell r="IZ43">
            <v>0</v>
          </cell>
          <cell r="JA43">
            <v>0</v>
          </cell>
          <cell r="JB43">
            <v>0</v>
          </cell>
          <cell r="JC43">
            <v>70.81450000000001</v>
          </cell>
          <cell r="JD43">
            <v>70.81450000000001</v>
          </cell>
          <cell r="JE43">
            <v>0</v>
          </cell>
          <cell r="JF43">
            <v>0</v>
          </cell>
          <cell r="JG43">
            <v>15</v>
          </cell>
          <cell r="JH43">
            <v>0</v>
          </cell>
          <cell r="JI43">
            <v>15</v>
          </cell>
          <cell r="JJ43">
            <v>2.0477729099999999</v>
          </cell>
          <cell r="JK43">
            <v>0</v>
          </cell>
          <cell r="JL43">
            <v>0</v>
          </cell>
          <cell r="JM43">
            <v>0</v>
          </cell>
          <cell r="JN43">
            <v>0.73250000000000004</v>
          </cell>
          <cell r="JO43">
            <v>0.73250000000000004</v>
          </cell>
          <cell r="JP43">
            <v>0</v>
          </cell>
          <cell r="JQ43">
            <v>0</v>
          </cell>
          <cell r="JR43">
            <v>0</v>
          </cell>
          <cell r="JS43">
            <v>0</v>
          </cell>
          <cell r="JT43">
            <v>0</v>
          </cell>
          <cell r="JU43">
            <v>102.93556298</v>
          </cell>
          <cell r="JV43">
            <v>0</v>
          </cell>
          <cell r="JW43">
            <v>0</v>
          </cell>
          <cell r="JX43">
            <v>0</v>
          </cell>
          <cell r="JY43">
            <v>3.4590000000000001</v>
          </cell>
          <cell r="JZ43">
            <v>3.4590000000000001</v>
          </cell>
          <cell r="KA43">
            <v>0</v>
          </cell>
          <cell r="KB43">
            <v>0</v>
          </cell>
          <cell r="KC43">
            <v>4</v>
          </cell>
          <cell r="KD43">
            <v>0</v>
          </cell>
          <cell r="KE43">
            <v>4</v>
          </cell>
          <cell r="KF43">
            <v>555.59760232999997</v>
          </cell>
          <cell r="KG43">
            <v>0</v>
          </cell>
          <cell r="KH43">
            <v>0</v>
          </cell>
          <cell r="KI43">
            <v>0</v>
          </cell>
          <cell r="KJ43">
            <v>66.623000000000005</v>
          </cell>
          <cell r="KK43">
            <v>66.623000000000005</v>
          </cell>
          <cell r="KL43">
            <v>0</v>
          </cell>
          <cell r="KM43">
            <v>0</v>
          </cell>
          <cell r="KN43">
            <v>11</v>
          </cell>
          <cell r="KO43">
            <v>0</v>
          </cell>
          <cell r="KP43">
            <v>11</v>
          </cell>
          <cell r="KQ43">
            <v>0</v>
          </cell>
          <cell r="KR43">
            <v>0</v>
          </cell>
          <cell r="KS43">
            <v>0</v>
          </cell>
          <cell r="KT43">
            <v>0</v>
          </cell>
          <cell r="KU43">
            <v>0</v>
          </cell>
          <cell r="KV43">
            <v>0</v>
          </cell>
          <cell r="KW43">
            <v>0</v>
          </cell>
          <cell r="KX43">
            <v>0</v>
          </cell>
          <cell r="KY43">
            <v>0</v>
          </cell>
          <cell r="KZ43">
            <v>0</v>
          </cell>
          <cell r="LA43">
            <v>0</v>
          </cell>
          <cell r="LB43">
            <v>0</v>
          </cell>
          <cell r="LC43">
            <v>0</v>
          </cell>
          <cell r="LD43">
            <v>0</v>
          </cell>
          <cell r="LE43">
            <v>0</v>
          </cell>
          <cell r="LF43">
            <v>0</v>
          </cell>
          <cell r="LG43">
            <v>0</v>
          </cell>
          <cell r="LH43">
            <v>0</v>
          </cell>
          <cell r="LI43">
            <v>0</v>
          </cell>
          <cell r="LJ43">
            <v>0</v>
          </cell>
          <cell r="LK43">
            <v>0</v>
          </cell>
          <cell r="LL43">
            <v>0</v>
          </cell>
          <cell r="LQ43">
            <v>0</v>
          </cell>
          <cell r="LR43">
            <v>0</v>
          </cell>
          <cell r="LS43">
            <v>0</v>
          </cell>
          <cell r="LT43">
            <v>0</v>
          </cell>
          <cell r="LU43">
            <v>0</v>
          </cell>
          <cell r="LX43">
            <v>0</v>
          </cell>
          <cell r="LY43">
            <v>0</v>
          </cell>
          <cell r="LZ43">
            <v>0</v>
          </cell>
          <cell r="MA43">
            <v>0</v>
          </cell>
          <cell r="MB43">
            <v>0</v>
          </cell>
          <cell r="MC43">
            <v>0</v>
          </cell>
          <cell r="MD43">
            <v>0</v>
          </cell>
          <cell r="ME43">
            <v>0</v>
          </cell>
          <cell r="MF43">
            <v>0</v>
          </cell>
          <cell r="MG43">
            <v>0</v>
          </cell>
          <cell r="MH43">
            <v>0</v>
          </cell>
          <cell r="MI43">
            <v>0</v>
          </cell>
          <cell r="MJ43">
            <v>0</v>
          </cell>
          <cell r="MK43">
            <v>0</v>
          </cell>
          <cell r="ML43">
            <v>0</v>
          </cell>
          <cell r="MM43">
            <v>0</v>
          </cell>
          <cell r="MN43">
            <v>0</v>
          </cell>
          <cell r="MO43">
            <v>0</v>
          </cell>
          <cell r="MP43">
            <v>0</v>
          </cell>
          <cell r="MQ43">
            <v>0</v>
          </cell>
          <cell r="MR43">
            <v>0</v>
          </cell>
          <cell r="MS43">
            <v>0</v>
          </cell>
          <cell r="MT43">
            <v>0</v>
          </cell>
          <cell r="MU43">
            <v>0</v>
          </cell>
          <cell r="MV43">
            <v>0</v>
          </cell>
          <cell r="MW43">
            <v>0</v>
          </cell>
          <cell r="MX43">
            <v>0</v>
          </cell>
          <cell r="MY43">
            <v>0</v>
          </cell>
          <cell r="MZ43">
            <v>0</v>
          </cell>
          <cell r="NA43">
            <v>0</v>
          </cell>
          <cell r="NB43">
            <v>0</v>
          </cell>
          <cell r="NC43">
            <v>0</v>
          </cell>
          <cell r="ND43">
            <v>0</v>
          </cell>
          <cell r="NE43">
            <v>0</v>
          </cell>
          <cell r="NF43">
            <v>0</v>
          </cell>
          <cell r="NG43">
            <v>0</v>
          </cell>
          <cell r="NH43">
            <v>0</v>
          </cell>
          <cell r="NI43">
            <v>0</v>
          </cell>
          <cell r="NJ43">
            <v>0</v>
          </cell>
          <cell r="NK43">
            <v>0</v>
          </cell>
          <cell r="NL43">
            <v>0</v>
          </cell>
          <cell r="NM43">
            <v>0</v>
          </cell>
          <cell r="NN43">
            <v>0</v>
          </cell>
          <cell r="NO43">
            <v>0</v>
          </cell>
          <cell r="NP43">
            <v>0</v>
          </cell>
          <cell r="NQ43">
            <v>0</v>
          </cell>
          <cell r="NR43">
            <v>0</v>
          </cell>
          <cell r="NS43">
            <v>0</v>
          </cell>
          <cell r="NT43">
            <v>0</v>
          </cell>
          <cell r="NU43">
            <v>0</v>
          </cell>
          <cell r="NV43">
            <v>0</v>
          </cell>
          <cell r="NW43">
            <v>0</v>
          </cell>
          <cell r="NX43">
            <v>0</v>
          </cell>
          <cell r="NY43">
            <v>0</v>
          </cell>
          <cell r="NZ43">
            <v>0</v>
          </cell>
          <cell r="OA43">
            <v>0</v>
          </cell>
          <cell r="OB43">
            <v>0</v>
          </cell>
          <cell r="OC43">
            <v>0</v>
          </cell>
          <cell r="OD43">
            <v>0</v>
          </cell>
          <cell r="OE43">
            <v>0</v>
          </cell>
          <cell r="OF43">
            <v>0</v>
          </cell>
          <cell r="OG43">
            <v>0</v>
          </cell>
          <cell r="OH43">
            <v>0</v>
          </cell>
          <cell r="OI43">
            <v>0</v>
          </cell>
          <cell r="OJ43">
            <v>0</v>
          </cell>
          <cell r="OL43">
            <v>0</v>
          </cell>
          <cell r="OM43">
            <v>0</v>
          </cell>
          <cell r="ON43">
            <v>0</v>
          </cell>
          <cell r="OO43">
            <v>0</v>
          </cell>
          <cell r="OP43">
            <v>0</v>
          </cell>
          <cell r="OR43">
            <v>0</v>
          </cell>
          <cell r="OT43">
            <v>2058.9576829299626</v>
          </cell>
        </row>
        <row r="44">
          <cell r="A44" t="str">
            <v>Г</v>
          </cell>
          <cell r="B44" t="str">
            <v>1.1.3.2</v>
          </cell>
          <cell r="C44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D44" t="str">
            <v>Г</v>
          </cell>
          <cell r="E44">
            <v>0</v>
          </cell>
          <cell r="H44">
            <v>0</v>
          </cell>
          <cell r="J44">
            <v>852.29004287199996</v>
          </cell>
          <cell r="K44">
            <v>0</v>
          </cell>
          <cell r="L44">
            <v>852.29004287199996</v>
          </cell>
          <cell r="M44">
            <v>0</v>
          </cell>
          <cell r="N44">
            <v>0</v>
          </cell>
          <cell r="O44">
            <v>75.508838269152477</v>
          </cell>
          <cell r="P44">
            <v>178.17639041999999</v>
          </cell>
          <cell r="Q44">
            <v>598.60481432284746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>
            <v>0</v>
          </cell>
          <cell r="CX44">
            <v>3812.2178934788185</v>
          </cell>
          <cell r="CY44">
            <v>572.7289210797162</v>
          </cell>
          <cell r="CZ44">
            <v>1552.4358180467182</v>
          </cell>
          <cell r="DA44">
            <v>1396.6332410204841</v>
          </cell>
          <cell r="DB44">
            <v>351.73938608438334</v>
          </cell>
          <cell r="DE44">
            <v>0</v>
          </cell>
          <cell r="DG44">
            <v>606.57616354999993</v>
          </cell>
          <cell r="DH44">
            <v>0</v>
          </cell>
          <cell r="DI44">
            <v>606.57616354999993</v>
          </cell>
          <cell r="DJ44">
            <v>38.906113530000006</v>
          </cell>
          <cell r="DK44">
            <v>197.33895278</v>
          </cell>
          <cell r="DL44">
            <v>344.75768944999993</v>
          </cell>
          <cell r="DM44">
            <v>25.573407790000001</v>
          </cell>
          <cell r="DN44">
            <v>277.00832313952753</v>
          </cell>
          <cell r="DS44">
            <v>142.68802315457594</v>
          </cell>
          <cell r="DT44">
            <v>56.493174655273869</v>
          </cell>
          <cell r="DU44">
            <v>49.232590688265262</v>
          </cell>
          <cell r="DV44">
            <v>28.594534641412469</v>
          </cell>
          <cell r="DW44">
            <v>28.594534641412469</v>
          </cell>
          <cell r="DX44" t="str">
            <v/>
          </cell>
          <cell r="DY44" t="str">
            <v/>
          </cell>
          <cell r="DZ44" t="str">
            <v/>
          </cell>
          <cell r="EA44" t="str">
            <v/>
          </cell>
          <cell r="EB44">
            <v>0</v>
          </cell>
          <cell r="EC44">
            <v>1004.8499368499999</v>
          </cell>
          <cell r="ED44">
            <v>348.15047532</v>
          </cell>
          <cell r="EE44">
            <v>555.31403745</v>
          </cell>
          <cell r="EF44">
            <v>28.478351160000003</v>
          </cell>
          <cell r="EG44">
            <v>72.907072920000005</v>
          </cell>
          <cell r="EH44">
            <v>323.89559782000003</v>
          </cell>
          <cell r="EI44">
            <v>224.59279934</v>
          </cell>
          <cell r="EJ44">
            <v>95.952902250000008</v>
          </cell>
          <cell r="EK44">
            <v>0</v>
          </cell>
          <cell r="EL44">
            <v>3.3498962299999997</v>
          </cell>
          <cell r="EM44">
            <v>547.04228843999999</v>
          </cell>
          <cell r="EN44">
            <v>121.44383779</v>
          </cell>
          <cell r="EO44">
            <v>392.27474761999997</v>
          </cell>
          <cell r="EP44">
            <v>24.389055679999998</v>
          </cell>
          <cell r="EQ44">
            <v>8.9346473500000005</v>
          </cell>
          <cell r="ER44">
            <v>133.91205059000001</v>
          </cell>
          <cell r="ES44">
            <v>2.1138381900000001</v>
          </cell>
          <cell r="ET44">
            <v>67.086387580000007</v>
          </cell>
          <cell r="EU44">
            <v>4.0892954799999996</v>
          </cell>
          <cell r="EV44">
            <v>60.62252934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 t="str">
            <v/>
          </cell>
          <cell r="FH44" t="str">
            <v/>
          </cell>
          <cell r="FI44" t="str">
            <v/>
          </cell>
          <cell r="FJ44" t="str">
            <v/>
          </cell>
          <cell r="FK44">
            <v>0</v>
          </cell>
          <cell r="FN44">
            <v>3102.5564480438834</v>
          </cell>
          <cell r="FO44">
            <v>0</v>
          </cell>
          <cell r="FP44">
            <v>175.58</v>
          </cell>
          <cell r="FQ44">
            <v>0</v>
          </cell>
          <cell r="FR44">
            <v>697.62100000000009</v>
          </cell>
          <cell r="FS44">
            <v>695.62100000000009</v>
          </cell>
          <cell r="FT44">
            <v>2</v>
          </cell>
          <cell r="FU44">
            <v>0</v>
          </cell>
          <cell r="FV44">
            <v>162</v>
          </cell>
          <cell r="FW44">
            <v>0</v>
          </cell>
          <cell r="FX44">
            <v>162</v>
          </cell>
          <cell r="FZ44">
            <v>604.26295830000004</v>
          </cell>
          <cell r="GA44">
            <v>0</v>
          </cell>
          <cell r="GB44">
            <v>10.842000000000002</v>
          </cell>
          <cell r="GC44">
            <v>0</v>
          </cell>
          <cell r="GD44">
            <v>18.175000000000001</v>
          </cell>
          <cell r="GE44">
            <v>18.175000000000001</v>
          </cell>
          <cell r="GF44">
            <v>0</v>
          </cell>
          <cell r="GG44">
            <v>0</v>
          </cell>
          <cell r="GH44">
            <v>112</v>
          </cell>
          <cell r="GI44">
            <v>0</v>
          </cell>
          <cell r="GJ44">
            <v>112</v>
          </cell>
          <cell r="GK44">
            <v>514.82344348999948</v>
          </cell>
          <cell r="GL44">
            <v>0</v>
          </cell>
          <cell r="GM44">
            <v>0</v>
          </cell>
          <cell r="GN44">
            <v>0</v>
          </cell>
          <cell r="GO44">
            <v>59.307000000000002</v>
          </cell>
          <cell r="GP44">
            <v>59.307000000000002</v>
          </cell>
          <cell r="GQ44">
            <v>0</v>
          </cell>
          <cell r="GR44">
            <v>0</v>
          </cell>
          <cell r="GS44">
            <v>1</v>
          </cell>
          <cell r="GT44">
            <v>0</v>
          </cell>
          <cell r="GU44">
            <v>1</v>
          </cell>
          <cell r="GV44">
            <v>475.62674384858701</v>
          </cell>
          <cell r="GW44">
            <v>0</v>
          </cell>
          <cell r="GX44">
            <v>0</v>
          </cell>
          <cell r="GY44">
            <v>0</v>
          </cell>
          <cell r="GZ44">
            <v>53</v>
          </cell>
          <cell r="HA44">
            <v>53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39.196699641412465</v>
          </cell>
          <cell r="ID44">
            <v>0</v>
          </cell>
          <cell r="IE44">
            <v>0</v>
          </cell>
          <cell r="IF44">
            <v>0</v>
          </cell>
          <cell r="IG44">
            <v>6.3069999999999995</v>
          </cell>
          <cell r="IH44">
            <v>6.3069999999999995</v>
          </cell>
          <cell r="II44">
            <v>0</v>
          </cell>
          <cell r="IJ44">
            <v>0</v>
          </cell>
          <cell r="IK44">
            <v>1</v>
          </cell>
          <cell r="IL44">
            <v>0</v>
          </cell>
          <cell r="IM44">
            <v>1</v>
          </cell>
          <cell r="IN44">
            <v>39.196699641412465</v>
          </cell>
          <cell r="IO44">
            <v>0</v>
          </cell>
          <cell r="IP44">
            <v>0</v>
          </cell>
          <cell r="IQ44">
            <v>0</v>
          </cell>
          <cell r="IR44">
            <v>6.3069999999999995</v>
          </cell>
          <cell r="IS44">
            <v>6.3069999999999995</v>
          </cell>
          <cell r="IT44">
            <v>0</v>
          </cell>
          <cell r="IU44">
            <v>0</v>
          </cell>
          <cell r="IV44">
            <v>1</v>
          </cell>
          <cell r="IW44">
            <v>0</v>
          </cell>
          <cell r="IX44">
            <v>1</v>
          </cell>
          <cell r="IY44">
            <v>660.58093822000001</v>
          </cell>
          <cell r="IZ44">
            <v>0</v>
          </cell>
          <cell r="JA44">
            <v>0</v>
          </cell>
          <cell r="JB44">
            <v>0</v>
          </cell>
          <cell r="JC44">
            <v>70.81450000000001</v>
          </cell>
          <cell r="JD44">
            <v>70.81450000000001</v>
          </cell>
          <cell r="JE44">
            <v>0</v>
          </cell>
          <cell r="JF44">
            <v>0</v>
          </cell>
          <cell r="JG44">
            <v>15</v>
          </cell>
          <cell r="JH44">
            <v>0</v>
          </cell>
          <cell r="JI44">
            <v>15</v>
          </cell>
          <cell r="JJ44">
            <v>2.0477729099999999</v>
          </cell>
          <cell r="JK44">
            <v>0</v>
          </cell>
          <cell r="JL44">
            <v>0</v>
          </cell>
          <cell r="JM44">
            <v>0</v>
          </cell>
          <cell r="JN44">
            <v>0.73250000000000004</v>
          </cell>
          <cell r="JO44">
            <v>0.73250000000000004</v>
          </cell>
          <cell r="JP44">
            <v>0</v>
          </cell>
          <cell r="JQ44">
            <v>0</v>
          </cell>
          <cell r="JR44">
            <v>0</v>
          </cell>
          <cell r="JS44">
            <v>0</v>
          </cell>
          <cell r="JT44">
            <v>0</v>
          </cell>
          <cell r="JU44">
            <v>102.93556298</v>
          </cell>
          <cell r="JV44">
            <v>0</v>
          </cell>
          <cell r="JW44">
            <v>0</v>
          </cell>
          <cell r="JX44">
            <v>0</v>
          </cell>
          <cell r="JY44">
            <v>3.4590000000000001</v>
          </cell>
          <cell r="JZ44">
            <v>3.4590000000000001</v>
          </cell>
          <cell r="KA44">
            <v>0</v>
          </cell>
          <cell r="KB44">
            <v>0</v>
          </cell>
          <cell r="KC44">
            <v>4</v>
          </cell>
          <cell r="KD44">
            <v>0</v>
          </cell>
          <cell r="KE44">
            <v>4</v>
          </cell>
          <cell r="KF44">
            <v>555.59760232999997</v>
          </cell>
          <cell r="KG44">
            <v>0</v>
          </cell>
          <cell r="KH44">
            <v>0</v>
          </cell>
          <cell r="KI44">
            <v>0</v>
          </cell>
          <cell r="KJ44">
            <v>66.623000000000005</v>
          </cell>
          <cell r="KK44">
            <v>66.623000000000005</v>
          </cell>
          <cell r="KL44">
            <v>0</v>
          </cell>
          <cell r="KM44">
            <v>0</v>
          </cell>
          <cell r="KN44">
            <v>11</v>
          </cell>
          <cell r="KO44">
            <v>0</v>
          </cell>
          <cell r="KP44">
            <v>11</v>
          </cell>
          <cell r="KQ44">
            <v>0</v>
          </cell>
          <cell r="KR44">
            <v>0</v>
          </cell>
          <cell r="KS44">
            <v>0</v>
          </cell>
          <cell r="KT44">
            <v>0</v>
          </cell>
          <cell r="KU44">
            <v>0</v>
          </cell>
          <cell r="KV44">
            <v>0</v>
          </cell>
          <cell r="KW44">
            <v>0</v>
          </cell>
          <cell r="KX44">
            <v>0</v>
          </cell>
          <cell r="KY44">
            <v>0</v>
          </cell>
          <cell r="KZ44">
            <v>0</v>
          </cell>
          <cell r="LA44">
            <v>0</v>
          </cell>
          <cell r="LB44">
            <v>0</v>
          </cell>
          <cell r="LC44">
            <v>0</v>
          </cell>
          <cell r="LD44">
            <v>0</v>
          </cell>
          <cell r="LE44">
            <v>0</v>
          </cell>
          <cell r="LF44">
            <v>0</v>
          </cell>
          <cell r="LG44">
            <v>0</v>
          </cell>
          <cell r="LH44">
            <v>0</v>
          </cell>
          <cell r="LI44">
            <v>0</v>
          </cell>
          <cell r="LJ44">
            <v>0</v>
          </cell>
          <cell r="LK44">
            <v>0</v>
          </cell>
          <cell r="LL44">
            <v>0</v>
          </cell>
          <cell r="LQ44">
            <v>0</v>
          </cell>
          <cell r="LR44">
            <v>0</v>
          </cell>
          <cell r="LS44">
            <v>0</v>
          </cell>
          <cell r="LT44">
            <v>0</v>
          </cell>
          <cell r="LU44">
            <v>0</v>
          </cell>
          <cell r="LX44">
            <v>0</v>
          </cell>
          <cell r="LY44">
            <v>0</v>
          </cell>
          <cell r="LZ44">
            <v>0</v>
          </cell>
          <cell r="MA44">
            <v>0</v>
          </cell>
          <cell r="MB44">
            <v>0</v>
          </cell>
          <cell r="MC44">
            <v>0</v>
          </cell>
          <cell r="MD44">
            <v>0</v>
          </cell>
          <cell r="ME44">
            <v>0</v>
          </cell>
          <cell r="MF44">
            <v>0</v>
          </cell>
          <cell r="MG44">
            <v>0</v>
          </cell>
          <cell r="MH44">
            <v>0</v>
          </cell>
          <cell r="MI44">
            <v>0</v>
          </cell>
          <cell r="MJ44">
            <v>0</v>
          </cell>
          <cell r="MK44">
            <v>0</v>
          </cell>
          <cell r="ML44">
            <v>0</v>
          </cell>
          <cell r="MM44">
            <v>0</v>
          </cell>
          <cell r="MN44">
            <v>0</v>
          </cell>
          <cell r="MO44">
            <v>0</v>
          </cell>
          <cell r="MP44">
            <v>0</v>
          </cell>
          <cell r="MQ44">
            <v>0</v>
          </cell>
          <cell r="MR44">
            <v>0</v>
          </cell>
          <cell r="MS44">
            <v>0</v>
          </cell>
          <cell r="MT44">
            <v>0</v>
          </cell>
          <cell r="MU44">
            <v>0</v>
          </cell>
          <cell r="MV44">
            <v>0</v>
          </cell>
          <cell r="MW44">
            <v>0</v>
          </cell>
          <cell r="MX44">
            <v>0</v>
          </cell>
          <cell r="MY44">
            <v>0</v>
          </cell>
          <cell r="MZ44">
            <v>0</v>
          </cell>
          <cell r="NA44">
            <v>0</v>
          </cell>
          <cell r="NB44">
            <v>0</v>
          </cell>
          <cell r="NC44">
            <v>0</v>
          </cell>
          <cell r="ND44">
            <v>0</v>
          </cell>
          <cell r="NE44">
            <v>0</v>
          </cell>
          <cell r="NF44">
            <v>0</v>
          </cell>
          <cell r="NG44">
            <v>0</v>
          </cell>
          <cell r="NH44">
            <v>0</v>
          </cell>
          <cell r="NI44">
            <v>0</v>
          </cell>
          <cell r="NJ44">
            <v>0</v>
          </cell>
          <cell r="NK44">
            <v>0</v>
          </cell>
          <cell r="NL44">
            <v>0</v>
          </cell>
          <cell r="NM44">
            <v>0</v>
          </cell>
          <cell r="NN44">
            <v>0</v>
          </cell>
          <cell r="NO44">
            <v>0</v>
          </cell>
          <cell r="NP44">
            <v>0</v>
          </cell>
          <cell r="NQ44">
            <v>0</v>
          </cell>
          <cell r="NR44">
            <v>0</v>
          </cell>
          <cell r="NS44">
            <v>0</v>
          </cell>
          <cell r="NT44">
            <v>0</v>
          </cell>
          <cell r="NU44">
            <v>0</v>
          </cell>
          <cell r="NV44">
            <v>0</v>
          </cell>
          <cell r="NW44">
            <v>0</v>
          </cell>
          <cell r="NX44">
            <v>0</v>
          </cell>
          <cell r="NY44">
            <v>0</v>
          </cell>
          <cell r="NZ44">
            <v>0</v>
          </cell>
          <cell r="OA44">
            <v>0</v>
          </cell>
          <cell r="OB44">
            <v>0</v>
          </cell>
          <cell r="OC44">
            <v>0</v>
          </cell>
          <cell r="OD44">
            <v>0</v>
          </cell>
          <cell r="OE44">
            <v>0</v>
          </cell>
          <cell r="OF44">
            <v>0</v>
          </cell>
          <cell r="OG44">
            <v>0</v>
          </cell>
          <cell r="OH44">
            <v>0</v>
          </cell>
          <cell r="OI44">
            <v>0</v>
          </cell>
          <cell r="OJ44">
            <v>0</v>
          </cell>
          <cell r="OL44">
            <v>0</v>
          </cell>
          <cell r="OM44">
            <v>0</v>
          </cell>
          <cell r="ON44">
            <v>0</v>
          </cell>
          <cell r="OO44">
            <v>0</v>
          </cell>
          <cell r="OP44">
            <v>0</v>
          </cell>
          <cell r="OR44">
            <v>0</v>
          </cell>
          <cell r="OT44">
            <v>2058.9576829299626</v>
          </cell>
        </row>
        <row r="45">
          <cell r="A45" t="str">
            <v>Г</v>
          </cell>
          <cell r="B45" t="str">
            <v>1.1.3.2</v>
          </cell>
          <cell r="C45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D45" t="str">
            <v>Г</v>
          </cell>
          <cell r="E45">
            <v>0</v>
          </cell>
          <cell r="H45">
            <v>0</v>
          </cell>
          <cell r="J45">
            <v>852.29004287199996</v>
          </cell>
          <cell r="K45">
            <v>0</v>
          </cell>
          <cell r="L45">
            <v>852.29004287199996</v>
          </cell>
          <cell r="M45">
            <v>0</v>
          </cell>
          <cell r="N45">
            <v>0</v>
          </cell>
          <cell r="O45">
            <v>75.508838269152477</v>
          </cell>
          <cell r="P45">
            <v>178.17639041999999</v>
          </cell>
          <cell r="Q45">
            <v>598.60481432284746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 t="str">
            <v/>
          </cell>
          <cell r="BC45" t="str">
            <v/>
          </cell>
          <cell r="BD45" t="str">
            <v/>
          </cell>
          <cell r="BE45" t="str">
            <v/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>
            <v>0</v>
          </cell>
          <cell r="CX45">
            <v>3812.2178934788185</v>
          </cell>
          <cell r="CY45">
            <v>572.7289210797162</v>
          </cell>
          <cell r="CZ45">
            <v>1552.4358180467182</v>
          </cell>
          <cell r="DA45">
            <v>1396.6332410204841</v>
          </cell>
          <cell r="DB45">
            <v>351.73938608438334</v>
          </cell>
          <cell r="DE45">
            <v>0</v>
          </cell>
          <cell r="DG45">
            <v>606.57616354999993</v>
          </cell>
          <cell r="DH45">
            <v>0</v>
          </cell>
          <cell r="DI45">
            <v>606.57616354999993</v>
          </cell>
          <cell r="DJ45">
            <v>38.906113530000006</v>
          </cell>
          <cell r="DK45">
            <v>197.33895278</v>
          </cell>
          <cell r="DL45">
            <v>344.75768944999993</v>
          </cell>
          <cell r="DM45">
            <v>25.573407790000001</v>
          </cell>
          <cell r="DN45">
            <v>277.00832313952753</v>
          </cell>
          <cell r="DS45">
            <v>142.68802315457594</v>
          </cell>
          <cell r="DT45">
            <v>56.493174655273869</v>
          </cell>
          <cell r="DU45">
            <v>49.232590688265262</v>
          </cell>
          <cell r="DV45">
            <v>28.594534641412469</v>
          </cell>
          <cell r="DW45">
            <v>28.594534641412469</v>
          </cell>
          <cell r="DX45" t="str">
            <v/>
          </cell>
          <cell r="DY45" t="str">
            <v/>
          </cell>
          <cell r="DZ45" t="str">
            <v/>
          </cell>
          <cell r="EA45" t="str">
            <v/>
          </cell>
          <cell r="EB45">
            <v>0</v>
          </cell>
          <cell r="EC45">
            <v>1004.8499368499999</v>
          </cell>
          <cell r="ED45">
            <v>348.15047532</v>
          </cell>
          <cell r="EE45">
            <v>555.31403745</v>
          </cell>
          <cell r="EF45">
            <v>28.478351160000003</v>
          </cell>
          <cell r="EG45">
            <v>72.907072920000005</v>
          </cell>
          <cell r="EH45">
            <v>323.89559782000003</v>
          </cell>
          <cell r="EI45">
            <v>224.59279934</v>
          </cell>
          <cell r="EJ45">
            <v>95.952902250000008</v>
          </cell>
          <cell r="EK45">
            <v>0</v>
          </cell>
          <cell r="EL45">
            <v>3.3498962299999997</v>
          </cell>
          <cell r="EM45">
            <v>547.04228843999999</v>
          </cell>
          <cell r="EN45">
            <v>121.44383779</v>
          </cell>
          <cell r="EO45">
            <v>392.27474761999997</v>
          </cell>
          <cell r="EP45">
            <v>24.389055679999998</v>
          </cell>
          <cell r="EQ45">
            <v>8.9346473500000005</v>
          </cell>
          <cell r="ER45">
            <v>133.91205059000001</v>
          </cell>
          <cell r="ES45">
            <v>2.1138381900000001</v>
          </cell>
          <cell r="ET45">
            <v>67.086387580000007</v>
          </cell>
          <cell r="EU45">
            <v>4.0892954799999996</v>
          </cell>
          <cell r="EV45">
            <v>60.62252934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 t="str">
            <v/>
          </cell>
          <cell r="FH45" t="str">
            <v/>
          </cell>
          <cell r="FI45" t="str">
            <v/>
          </cell>
          <cell r="FJ45" t="str">
            <v/>
          </cell>
          <cell r="FK45">
            <v>0</v>
          </cell>
          <cell r="FN45">
            <v>3102.5564480438834</v>
          </cell>
          <cell r="FO45">
            <v>0</v>
          </cell>
          <cell r="FP45">
            <v>175.58</v>
          </cell>
          <cell r="FQ45">
            <v>0</v>
          </cell>
          <cell r="FR45">
            <v>697.62100000000009</v>
          </cell>
          <cell r="FS45">
            <v>695.62100000000009</v>
          </cell>
          <cell r="FT45">
            <v>2</v>
          </cell>
          <cell r="FU45">
            <v>0</v>
          </cell>
          <cell r="FV45">
            <v>162</v>
          </cell>
          <cell r="FW45">
            <v>0</v>
          </cell>
          <cell r="FX45">
            <v>162</v>
          </cell>
          <cell r="FZ45">
            <v>604.26295830000004</v>
          </cell>
          <cell r="GA45">
            <v>0</v>
          </cell>
          <cell r="GB45">
            <v>10.842000000000002</v>
          </cell>
          <cell r="GC45">
            <v>0</v>
          </cell>
          <cell r="GD45">
            <v>18.175000000000001</v>
          </cell>
          <cell r="GE45">
            <v>18.175000000000001</v>
          </cell>
          <cell r="GF45">
            <v>0</v>
          </cell>
          <cell r="GG45">
            <v>0</v>
          </cell>
          <cell r="GH45">
            <v>112</v>
          </cell>
          <cell r="GI45">
            <v>0</v>
          </cell>
          <cell r="GJ45">
            <v>112</v>
          </cell>
          <cell r="GK45">
            <v>514.82344348999948</v>
          </cell>
          <cell r="GL45">
            <v>0</v>
          </cell>
          <cell r="GM45">
            <v>0</v>
          </cell>
          <cell r="GN45">
            <v>0</v>
          </cell>
          <cell r="GO45">
            <v>59.307000000000002</v>
          </cell>
          <cell r="GP45">
            <v>59.307000000000002</v>
          </cell>
          <cell r="GQ45">
            <v>0</v>
          </cell>
          <cell r="GR45">
            <v>0</v>
          </cell>
          <cell r="GS45">
            <v>1</v>
          </cell>
          <cell r="GT45">
            <v>0</v>
          </cell>
          <cell r="GU45">
            <v>1</v>
          </cell>
          <cell r="GV45">
            <v>475.62674384858701</v>
          </cell>
          <cell r="GW45">
            <v>0</v>
          </cell>
          <cell r="GX45">
            <v>0</v>
          </cell>
          <cell r="GY45">
            <v>0</v>
          </cell>
          <cell r="GZ45">
            <v>53</v>
          </cell>
          <cell r="HA45">
            <v>53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39.196699641412465</v>
          </cell>
          <cell r="ID45">
            <v>0</v>
          </cell>
          <cell r="IE45">
            <v>0</v>
          </cell>
          <cell r="IF45">
            <v>0</v>
          </cell>
          <cell r="IG45">
            <v>6.3069999999999995</v>
          </cell>
          <cell r="IH45">
            <v>6.3069999999999995</v>
          </cell>
          <cell r="II45">
            <v>0</v>
          </cell>
          <cell r="IJ45">
            <v>0</v>
          </cell>
          <cell r="IK45">
            <v>1</v>
          </cell>
          <cell r="IL45">
            <v>0</v>
          </cell>
          <cell r="IM45">
            <v>1</v>
          </cell>
          <cell r="IN45">
            <v>39.196699641412465</v>
          </cell>
          <cell r="IO45">
            <v>0</v>
          </cell>
          <cell r="IP45">
            <v>0</v>
          </cell>
          <cell r="IQ45">
            <v>0</v>
          </cell>
          <cell r="IR45">
            <v>6.3069999999999995</v>
          </cell>
          <cell r="IS45">
            <v>6.3069999999999995</v>
          </cell>
          <cell r="IT45">
            <v>0</v>
          </cell>
          <cell r="IU45">
            <v>0</v>
          </cell>
          <cell r="IV45">
            <v>1</v>
          </cell>
          <cell r="IW45">
            <v>0</v>
          </cell>
          <cell r="IX45">
            <v>1</v>
          </cell>
          <cell r="IY45">
            <v>660.58093822000001</v>
          </cell>
          <cell r="IZ45">
            <v>0</v>
          </cell>
          <cell r="JA45">
            <v>0</v>
          </cell>
          <cell r="JB45">
            <v>0</v>
          </cell>
          <cell r="JC45">
            <v>70.81450000000001</v>
          </cell>
          <cell r="JD45">
            <v>70.81450000000001</v>
          </cell>
          <cell r="JE45">
            <v>0</v>
          </cell>
          <cell r="JF45">
            <v>0</v>
          </cell>
          <cell r="JG45">
            <v>15</v>
          </cell>
          <cell r="JH45">
            <v>0</v>
          </cell>
          <cell r="JI45">
            <v>15</v>
          </cell>
          <cell r="JJ45">
            <v>2.0477729099999999</v>
          </cell>
          <cell r="JK45">
            <v>0</v>
          </cell>
          <cell r="JL45">
            <v>0</v>
          </cell>
          <cell r="JM45">
            <v>0</v>
          </cell>
          <cell r="JN45">
            <v>0.73250000000000004</v>
          </cell>
          <cell r="JO45">
            <v>0.73250000000000004</v>
          </cell>
          <cell r="JP45">
            <v>0</v>
          </cell>
          <cell r="JQ45">
            <v>0</v>
          </cell>
          <cell r="JR45">
            <v>0</v>
          </cell>
          <cell r="JS45">
            <v>0</v>
          </cell>
          <cell r="JT45">
            <v>0</v>
          </cell>
          <cell r="JU45">
            <v>102.93556298</v>
          </cell>
          <cell r="JV45">
            <v>0</v>
          </cell>
          <cell r="JW45">
            <v>0</v>
          </cell>
          <cell r="JX45">
            <v>0</v>
          </cell>
          <cell r="JY45">
            <v>3.4590000000000001</v>
          </cell>
          <cell r="JZ45">
            <v>3.4590000000000001</v>
          </cell>
          <cell r="KA45">
            <v>0</v>
          </cell>
          <cell r="KB45">
            <v>0</v>
          </cell>
          <cell r="KC45">
            <v>4</v>
          </cell>
          <cell r="KD45">
            <v>0</v>
          </cell>
          <cell r="KE45">
            <v>4</v>
          </cell>
          <cell r="KF45">
            <v>555.59760232999997</v>
          </cell>
          <cell r="KG45">
            <v>0</v>
          </cell>
          <cell r="KH45">
            <v>0</v>
          </cell>
          <cell r="KI45">
            <v>0</v>
          </cell>
          <cell r="KJ45">
            <v>66.623000000000005</v>
          </cell>
          <cell r="KK45">
            <v>66.623000000000005</v>
          </cell>
          <cell r="KL45">
            <v>0</v>
          </cell>
          <cell r="KM45">
            <v>0</v>
          </cell>
          <cell r="KN45">
            <v>11</v>
          </cell>
          <cell r="KO45">
            <v>0</v>
          </cell>
          <cell r="KP45">
            <v>11</v>
          </cell>
          <cell r="KQ45">
            <v>0</v>
          </cell>
          <cell r="KR45">
            <v>0</v>
          </cell>
          <cell r="KS45">
            <v>0</v>
          </cell>
          <cell r="KT45">
            <v>0</v>
          </cell>
          <cell r="KU45">
            <v>0</v>
          </cell>
          <cell r="KV45">
            <v>0</v>
          </cell>
          <cell r="KW45">
            <v>0</v>
          </cell>
          <cell r="KX45">
            <v>0</v>
          </cell>
          <cell r="KY45">
            <v>0</v>
          </cell>
          <cell r="KZ45">
            <v>0</v>
          </cell>
          <cell r="LA45">
            <v>0</v>
          </cell>
          <cell r="LB45">
            <v>0</v>
          </cell>
          <cell r="LC45">
            <v>0</v>
          </cell>
          <cell r="LD45">
            <v>0</v>
          </cell>
          <cell r="LE45">
            <v>0</v>
          </cell>
          <cell r="LF45">
            <v>0</v>
          </cell>
          <cell r="LG45">
            <v>0</v>
          </cell>
          <cell r="LH45">
            <v>0</v>
          </cell>
          <cell r="LI45">
            <v>0</v>
          </cell>
          <cell r="LJ45">
            <v>0</v>
          </cell>
          <cell r="LK45">
            <v>0</v>
          </cell>
          <cell r="LL45">
            <v>0</v>
          </cell>
          <cell r="LQ45">
            <v>0</v>
          </cell>
          <cell r="LR45">
            <v>0</v>
          </cell>
          <cell r="LS45">
            <v>0</v>
          </cell>
          <cell r="LT45">
            <v>0</v>
          </cell>
          <cell r="LU45">
            <v>0</v>
          </cell>
          <cell r="LX45">
            <v>0</v>
          </cell>
          <cell r="LY45">
            <v>0</v>
          </cell>
          <cell r="LZ45">
            <v>0</v>
          </cell>
          <cell r="MA45">
            <v>0</v>
          </cell>
          <cell r="MB45">
            <v>0</v>
          </cell>
          <cell r="MC45">
            <v>0</v>
          </cell>
          <cell r="MD45">
            <v>0</v>
          </cell>
          <cell r="ME45">
            <v>0</v>
          </cell>
          <cell r="MF45">
            <v>0</v>
          </cell>
          <cell r="MG45">
            <v>0</v>
          </cell>
          <cell r="MH45">
            <v>0</v>
          </cell>
          <cell r="MI45">
            <v>0</v>
          </cell>
          <cell r="MJ45">
            <v>0</v>
          </cell>
          <cell r="MK45">
            <v>0</v>
          </cell>
          <cell r="ML45">
            <v>0</v>
          </cell>
          <cell r="MM45">
            <v>0</v>
          </cell>
          <cell r="MN45">
            <v>0</v>
          </cell>
          <cell r="MO45">
            <v>0</v>
          </cell>
          <cell r="MP45">
            <v>0</v>
          </cell>
          <cell r="MQ45">
            <v>0</v>
          </cell>
          <cell r="MR45">
            <v>0</v>
          </cell>
          <cell r="MS45">
            <v>0</v>
          </cell>
          <cell r="MT45">
            <v>0</v>
          </cell>
          <cell r="MU45">
            <v>0</v>
          </cell>
          <cell r="MV45">
            <v>0</v>
          </cell>
          <cell r="MW45">
            <v>0</v>
          </cell>
          <cell r="MX45">
            <v>0</v>
          </cell>
          <cell r="MY45">
            <v>0</v>
          </cell>
          <cell r="MZ45">
            <v>0</v>
          </cell>
          <cell r="NA45">
            <v>0</v>
          </cell>
          <cell r="NB45">
            <v>0</v>
          </cell>
          <cell r="NC45">
            <v>0</v>
          </cell>
          <cell r="ND45">
            <v>0</v>
          </cell>
          <cell r="NE45">
            <v>0</v>
          </cell>
          <cell r="NF45">
            <v>0</v>
          </cell>
          <cell r="NG45">
            <v>0</v>
          </cell>
          <cell r="NH45">
            <v>0</v>
          </cell>
          <cell r="NI45">
            <v>0</v>
          </cell>
          <cell r="NJ45">
            <v>0</v>
          </cell>
          <cell r="NK45">
            <v>0</v>
          </cell>
          <cell r="NL45">
            <v>0</v>
          </cell>
          <cell r="NM45">
            <v>0</v>
          </cell>
          <cell r="NN45">
            <v>0</v>
          </cell>
          <cell r="NO45">
            <v>0</v>
          </cell>
          <cell r="NP45">
            <v>0</v>
          </cell>
          <cell r="NQ45">
            <v>0</v>
          </cell>
          <cell r="NR45">
            <v>0</v>
          </cell>
          <cell r="NS45">
            <v>0</v>
          </cell>
          <cell r="NT45">
            <v>0</v>
          </cell>
          <cell r="NU45">
            <v>0</v>
          </cell>
          <cell r="NV45">
            <v>0</v>
          </cell>
          <cell r="NW45">
            <v>0</v>
          </cell>
          <cell r="NX45">
            <v>0</v>
          </cell>
          <cell r="NY45">
            <v>0</v>
          </cell>
          <cell r="NZ45">
            <v>0</v>
          </cell>
          <cell r="OA45">
            <v>0</v>
          </cell>
          <cell r="OB45">
            <v>0</v>
          </cell>
          <cell r="OC45">
            <v>0</v>
          </cell>
          <cell r="OD45">
            <v>0</v>
          </cell>
          <cell r="OE45">
            <v>0</v>
          </cell>
          <cell r="OF45">
            <v>0</v>
          </cell>
          <cell r="OG45">
            <v>0</v>
          </cell>
          <cell r="OH45">
            <v>0</v>
          </cell>
          <cell r="OI45">
            <v>0</v>
          </cell>
          <cell r="OJ45">
            <v>0</v>
          </cell>
          <cell r="OL45">
            <v>0</v>
          </cell>
          <cell r="OM45">
            <v>0</v>
          </cell>
          <cell r="ON45">
            <v>0</v>
          </cell>
          <cell r="OO45">
            <v>0</v>
          </cell>
          <cell r="OP45">
            <v>0</v>
          </cell>
          <cell r="OR45">
            <v>0</v>
          </cell>
          <cell r="OT45">
            <v>2058.9576829299626</v>
          </cell>
        </row>
        <row r="46">
          <cell r="A46" t="str">
            <v>Г</v>
          </cell>
          <cell r="B46" t="str">
            <v>1.1.3.2</v>
          </cell>
          <cell r="C46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D46" t="str">
            <v>Г</v>
          </cell>
          <cell r="E46">
            <v>0</v>
          </cell>
          <cell r="H46">
            <v>0</v>
          </cell>
          <cell r="J46">
            <v>852.29004287199996</v>
          </cell>
          <cell r="K46">
            <v>0</v>
          </cell>
          <cell r="L46">
            <v>852.29004287199996</v>
          </cell>
          <cell r="M46">
            <v>0</v>
          </cell>
          <cell r="N46">
            <v>0</v>
          </cell>
          <cell r="O46">
            <v>75.508838269152477</v>
          </cell>
          <cell r="P46">
            <v>178.17639041999999</v>
          </cell>
          <cell r="Q46">
            <v>598.60481432284746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 t="str">
            <v/>
          </cell>
          <cell r="BC46" t="str">
            <v/>
          </cell>
          <cell r="BD46" t="str">
            <v/>
          </cell>
          <cell r="BE46" t="str">
            <v/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>
            <v>0</v>
          </cell>
          <cell r="CX46">
            <v>3812.2178934788185</v>
          </cell>
          <cell r="CY46">
            <v>572.7289210797162</v>
          </cell>
          <cell r="CZ46">
            <v>1552.4358180467182</v>
          </cell>
          <cell r="DA46">
            <v>1396.6332410204841</v>
          </cell>
          <cell r="DB46">
            <v>351.73938608438334</v>
          </cell>
          <cell r="DE46">
            <v>0</v>
          </cell>
          <cell r="DG46">
            <v>606.57616354999993</v>
          </cell>
          <cell r="DH46">
            <v>0</v>
          </cell>
          <cell r="DI46">
            <v>606.57616354999993</v>
          </cell>
          <cell r="DJ46">
            <v>38.906113530000006</v>
          </cell>
          <cell r="DK46">
            <v>197.33895278</v>
          </cell>
          <cell r="DL46">
            <v>344.75768944999993</v>
          </cell>
          <cell r="DM46">
            <v>25.573407790000001</v>
          </cell>
          <cell r="DN46">
            <v>277.00832313952753</v>
          </cell>
          <cell r="DS46">
            <v>142.68802315457594</v>
          </cell>
          <cell r="DT46">
            <v>56.493174655273869</v>
          </cell>
          <cell r="DU46">
            <v>49.232590688265262</v>
          </cell>
          <cell r="DV46">
            <v>28.594534641412469</v>
          </cell>
          <cell r="DW46">
            <v>28.594534641412469</v>
          </cell>
          <cell r="DX46" t="str">
            <v/>
          </cell>
          <cell r="DY46" t="str">
            <v/>
          </cell>
          <cell r="DZ46" t="str">
            <v/>
          </cell>
          <cell r="EA46" t="str">
            <v/>
          </cell>
          <cell r="EB46">
            <v>0</v>
          </cell>
          <cell r="EC46">
            <v>1004.8499368499999</v>
          </cell>
          <cell r="ED46">
            <v>348.15047532</v>
          </cell>
          <cell r="EE46">
            <v>555.31403745</v>
          </cell>
          <cell r="EF46">
            <v>28.478351160000003</v>
          </cell>
          <cell r="EG46">
            <v>72.907072920000005</v>
          </cell>
          <cell r="EH46">
            <v>323.89559782000003</v>
          </cell>
          <cell r="EI46">
            <v>224.59279934</v>
          </cell>
          <cell r="EJ46">
            <v>95.952902250000008</v>
          </cell>
          <cell r="EK46">
            <v>0</v>
          </cell>
          <cell r="EL46">
            <v>3.3498962299999997</v>
          </cell>
          <cell r="EM46">
            <v>547.04228843999999</v>
          </cell>
          <cell r="EN46">
            <v>121.44383779</v>
          </cell>
          <cell r="EO46">
            <v>392.27474761999997</v>
          </cell>
          <cell r="EP46">
            <v>24.389055679999998</v>
          </cell>
          <cell r="EQ46">
            <v>8.9346473500000005</v>
          </cell>
          <cell r="ER46">
            <v>133.91205059000001</v>
          </cell>
          <cell r="ES46">
            <v>2.1138381900000001</v>
          </cell>
          <cell r="ET46">
            <v>67.086387580000007</v>
          </cell>
          <cell r="EU46">
            <v>4.0892954799999996</v>
          </cell>
          <cell r="EV46">
            <v>60.62252934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 t="str">
            <v/>
          </cell>
          <cell r="FH46" t="str">
            <v/>
          </cell>
          <cell r="FI46" t="str">
            <v/>
          </cell>
          <cell r="FJ46" t="str">
            <v/>
          </cell>
          <cell r="FK46">
            <v>0</v>
          </cell>
          <cell r="FN46">
            <v>3102.5564480438834</v>
          </cell>
          <cell r="FO46">
            <v>0</v>
          </cell>
          <cell r="FP46">
            <v>175.58</v>
          </cell>
          <cell r="FQ46">
            <v>0</v>
          </cell>
          <cell r="FR46">
            <v>697.62100000000009</v>
          </cell>
          <cell r="FS46">
            <v>695.62100000000009</v>
          </cell>
          <cell r="FT46">
            <v>2</v>
          </cell>
          <cell r="FU46">
            <v>0</v>
          </cell>
          <cell r="FV46">
            <v>162</v>
          </cell>
          <cell r="FW46">
            <v>0</v>
          </cell>
          <cell r="FX46">
            <v>162</v>
          </cell>
          <cell r="FZ46">
            <v>604.26295830000004</v>
          </cell>
          <cell r="GA46">
            <v>0</v>
          </cell>
          <cell r="GB46">
            <v>10.842000000000002</v>
          </cell>
          <cell r="GC46">
            <v>0</v>
          </cell>
          <cell r="GD46">
            <v>18.175000000000001</v>
          </cell>
          <cell r="GE46">
            <v>18.175000000000001</v>
          </cell>
          <cell r="GF46">
            <v>0</v>
          </cell>
          <cell r="GG46">
            <v>0</v>
          </cell>
          <cell r="GH46">
            <v>112</v>
          </cell>
          <cell r="GI46">
            <v>0</v>
          </cell>
          <cell r="GJ46">
            <v>112</v>
          </cell>
          <cell r="GK46">
            <v>514.82344348999948</v>
          </cell>
          <cell r="GL46">
            <v>0</v>
          </cell>
          <cell r="GM46">
            <v>0</v>
          </cell>
          <cell r="GN46">
            <v>0</v>
          </cell>
          <cell r="GO46">
            <v>59.307000000000002</v>
          </cell>
          <cell r="GP46">
            <v>59.307000000000002</v>
          </cell>
          <cell r="GQ46">
            <v>0</v>
          </cell>
          <cell r="GR46">
            <v>0</v>
          </cell>
          <cell r="GS46">
            <v>1</v>
          </cell>
          <cell r="GT46">
            <v>0</v>
          </cell>
          <cell r="GU46">
            <v>1</v>
          </cell>
          <cell r="GV46">
            <v>475.62674384858701</v>
          </cell>
          <cell r="GW46">
            <v>0</v>
          </cell>
          <cell r="GX46">
            <v>0</v>
          </cell>
          <cell r="GY46">
            <v>0</v>
          </cell>
          <cell r="GZ46">
            <v>53</v>
          </cell>
          <cell r="HA46">
            <v>53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39.196699641412465</v>
          </cell>
          <cell r="ID46">
            <v>0</v>
          </cell>
          <cell r="IE46">
            <v>0</v>
          </cell>
          <cell r="IF46">
            <v>0</v>
          </cell>
          <cell r="IG46">
            <v>6.3069999999999995</v>
          </cell>
          <cell r="IH46">
            <v>6.3069999999999995</v>
          </cell>
          <cell r="II46">
            <v>0</v>
          </cell>
          <cell r="IJ46">
            <v>0</v>
          </cell>
          <cell r="IK46">
            <v>1</v>
          </cell>
          <cell r="IL46">
            <v>0</v>
          </cell>
          <cell r="IM46">
            <v>1</v>
          </cell>
          <cell r="IN46">
            <v>39.196699641412465</v>
          </cell>
          <cell r="IO46">
            <v>0</v>
          </cell>
          <cell r="IP46">
            <v>0</v>
          </cell>
          <cell r="IQ46">
            <v>0</v>
          </cell>
          <cell r="IR46">
            <v>6.3069999999999995</v>
          </cell>
          <cell r="IS46">
            <v>6.3069999999999995</v>
          </cell>
          <cell r="IT46">
            <v>0</v>
          </cell>
          <cell r="IU46">
            <v>0</v>
          </cell>
          <cell r="IV46">
            <v>1</v>
          </cell>
          <cell r="IW46">
            <v>0</v>
          </cell>
          <cell r="IX46">
            <v>1</v>
          </cell>
          <cell r="IY46">
            <v>660.58093822000001</v>
          </cell>
          <cell r="IZ46">
            <v>0</v>
          </cell>
          <cell r="JA46">
            <v>0</v>
          </cell>
          <cell r="JB46">
            <v>0</v>
          </cell>
          <cell r="JC46">
            <v>70.81450000000001</v>
          </cell>
          <cell r="JD46">
            <v>70.81450000000001</v>
          </cell>
          <cell r="JE46">
            <v>0</v>
          </cell>
          <cell r="JF46">
            <v>0</v>
          </cell>
          <cell r="JG46">
            <v>15</v>
          </cell>
          <cell r="JH46">
            <v>0</v>
          </cell>
          <cell r="JI46">
            <v>15</v>
          </cell>
          <cell r="JJ46">
            <v>2.0477729099999999</v>
          </cell>
          <cell r="JK46">
            <v>0</v>
          </cell>
          <cell r="JL46">
            <v>0</v>
          </cell>
          <cell r="JM46">
            <v>0</v>
          </cell>
          <cell r="JN46">
            <v>0.73250000000000004</v>
          </cell>
          <cell r="JO46">
            <v>0.73250000000000004</v>
          </cell>
          <cell r="JP46">
            <v>0</v>
          </cell>
          <cell r="JQ46">
            <v>0</v>
          </cell>
          <cell r="JR46">
            <v>0</v>
          </cell>
          <cell r="JS46">
            <v>0</v>
          </cell>
          <cell r="JT46">
            <v>0</v>
          </cell>
          <cell r="JU46">
            <v>102.93556298</v>
          </cell>
          <cell r="JV46">
            <v>0</v>
          </cell>
          <cell r="JW46">
            <v>0</v>
          </cell>
          <cell r="JX46">
            <v>0</v>
          </cell>
          <cell r="JY46">
            <v>3.4590000000000001</v>
          </cell>
          <cell r="JZ46">
            <v>3.4590000000000001</v>
          </cell>
          <cell r="KA46">
            <v>0</v>
          </cell>
          <cell r="KB46">
            <v>0</v>
          </cell>
          <cell r="KC46">
            <v>4</v>
          </cell>
          <cell r="KD46">
            <v>0</v>
          </cell>
          <cell r="KE46">
            <v>4</v>
          </cell>
          <cell r="KF46">
            <v>555.59760232999997</v>
          </cell>
          <cell r="KG46">
            <v>0</v>
          </cell>
          <cell r="KH46">
            <v>0</v>
          </cell>
          <cell r="KI46">
            <v>0</v>
          </cell>
          <cell r="KJ46">
            <v>66.623000000000005</v>
          </cell>
          <cell r="KK46">
            <v>66.623000000000005</v>
          </cell>
          <cell r="KL46">
            <v>0</v>
          </cell>
          <cell r="KM46">
            <v>0</v>
          </cell>
          <cell r="KN46">
            <v>11</v>
          </cell>
          <cell r="KO46">
            <v>0</v>
          </cell>
          <cell r="KP46">
            <v>11</v>
          </cell>
          <cell r="KQ46">
            <v>0</v>
          </cell>
          <cell r="KR46">
            <v>0</v>
          </cell>
          <cell r="KS46">
            <v>0</v>
          </cell>
          <cell r="KT46">
            <v>0</v>
          </cell>
          <cell r="KU46">
            <v>0</v>
          </cell>
          <cell r="KV46">
            <v>0</v>
          </cell>
          <cell r="KW46">
            <v>0</v>
          </cell>
          <cell r="KX46">
            <v>0</v>
          </cell>
          <cell r="KY46">
            <v>0</v>
          </cell>
          <cell r="KZ46">
            <v>0</v>
          </cell>
          <cell r="LA46">
            <v>0</v>
          </cell>
          <cell r="LB46">
            <v>0</v>
          </cell>
          <cell r="LC46">
            <v>0</v>
          </cell>
          <cell r="LD46">
            <v>0</v>
          </cell>
          <cell r="LE46">
            <v>0</v>
          </cell>
          <cell r="LF46">
            <v>0</v>
          </cell>
          <cell r="LG46">
            <v>0</v>
          </cell>
          <cell r="LH46">
            <v>0</v>
          </cell>
          <cell r="LI46">
            <v>0</v>
          </cell>
          <cell r="LJ46">
            <v>0</v>
          </cell>
          <cell r="LK46">
            <v>0</v>
          </cell>
          <cell r="LL46">
            <v>0</v>
          </cell>
          <cell r="LQ46">
            <v>0</v>
          </cell>
          <cell r="LR46">
            <v>0</v>
          </cell>
          <cell r="LS46">
            <v>0</v>
          </cell>
          <cell r="LT46">
            <v>0</v>
          </cell>
          <cell r="LU46">
            <v>0</v>
          </cell>
          <cell r="LX46">
            <v>0</v>
          </cell>
          <cell r="LY46">
            <v>0</v>
          </cell>
          <cell r="LZ46">
            <v>0</v>
          </cell>
          <cell r="MA46">
            <v>0</v>
          </cell>
          <cell r="MB46">
            <v>0</v>
          </cell>
          <cell r="MC46">
            <v>0</v>
          </cell>
          <cell r="MD46">
            <v>0</v>
          </cell>
          <cell r="ME46">
            <v>0</v>
          </cell>
          <cell r="MF46">
            <v>0</v>
          </cell>
          <cell r="MG46">
            <v>0</v>
          </cell>
          <cell r="MH46">
            <v>0</v>
          </cell>
          <cell r="MI46">
            <v>0</v>
          </cell>
          <cell r="MJ46">
            <v>0</v>
          </cell>
          <cell r="MK46">
            <v>0</v>
          </cell>
          <cell r="ML46">
            <v>0</v>
          </cell>
          <cell r="MM46">
            <v>0</v>
          </cell>
          <cell r="MN46">
            <v>0</v>
          </cell>
          <cell r="MO46">
            <v>0</v>
          </cell>
          <cell r="MP46">
            <v>0</v>
          </cell>
          <cell r="MQ46">
            <v>0</v>
          </cell>
          <cell r="MR46">
            <v>0</v>
          </cell>
          <cell r="MS46">
            <v>0</v>
          </cell>
          <cell r="MT46">
            <v>0</v>
          </cell>
          <cell r="MU46">
            <v>0</v>
          </cell>
          <cell r="MV46">
            <v>0</v>
          </cell>
          <cell r="MW46">
            <v>0</v>
          </cell>
          <cell r="MX46">
            <v>0</v>
          </cell>
          <cell r="MY46">
            <v>0</v>
          </cell>
          <cell r="MZ46">
            <v>0</v>
          </cell>
          <cell r="NA46">
            <v>0</v>
          </cell>
          <cell r="NB46">
            <v>0</v>
          </cell>
          <cell r="NC46">
            <v>0</v>
          </cell>
          <cell r="ND46">
            <v>0</v>
          </cell>
          <cell r="NE46">
            <v>0</v>
          </cell>
          <cell r="NF46">
            <v>0</v>
          </cell>
          <cell r="NG46">
            <v>0</v>
          </cell>
          <cell r="NH46">
            <v>0</v>
          </cell>
          <cell r="NI46">
            <v>0</v>
          </cell>
          <cell r="NJ46">
            <v>0</v>
          </cell>
          <cell r="NK46">
            <v>0</v>
          </cell>
          <cell r="NL46">
            <v>0</v>
          </cell>
          <cell r="NM46">
            <v>0</v>
          </cell>
          <cell r="NN46">
            <v>0</v>
          </cell>
          <cell r="NO46">
            <v>0</v>
          </cell>
          <cell r="NP46">
            <v>0</v>
          </cell>
          <cell r="NQ46">
            <v>0</v>
          </cell>
          <cell r="NR46">
            <v>0</v>
          </cell>
          <cell r="NS46">
            <v>0</v>
          </cell>
          <cell r="NT46">
            <v>0</v>
          </cell>
          <cell r="NU46">
            <v>0</v>
          </cell>
          <cell r="NV46">
            <v>0</v>
          </cell>
          <cell r="NW46">
            <v>0</v>
          </cell>
          <cell r="NX46">
            <v>0</v>
          </cell>
          <cell r="NY46">
            <v>0</v>
          </cell>
          <cell r="NZ46">
            <v>0</v>
          </cell>
          <cell r="OA46">
            <v>0</v>
          </cell>
          <cell r="OB46">
            <v>0</v>
          </cell>
          <cell r="OC46">
            <v>0</v>
          </cell>
          <cell r="OD46">
            <v>0</v>
          </cell>
          <cell r="OE46">
            <v>0</v>
          </cell>
          <cell r="OF46">
            <v>0</v>
          </cell>
          <cell r="OG46">
            <v>0</v>
          </cell>
          <cell r="OH46">
            <v>0</v>
          </cell>
          <cell r="OI46">
            <v>0</v>
          </cell>
          <cell r="OJ46">
            <v>0</v>
          </cell>
          <cell r="OL46">
            <v>0</v>
          </cell>
          <cell r="OM46">
            <v>0</v>
          </cell>
          <cell r="ON46">
            <v>0</v>
          </cell>
          <cell r="OO46">
            <v>0</v>
          </cell>
          <cell r="OP46">
            <v>0</v>
          </cell>
          <cell r="OR46">
            <v>0</v>
          </cell>
          <cell r="OT46">
            <v>2058.9576829299626</v>
          </cell>
        </row>
        <row r="47">
          <cell r="A47" t="str">
            <v>Г</v>
          </cell>
          <cell r="B47" t="str">
            <v>1.1.4</v>
          </cell>
          <cell r="C47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D47" t="str">
            <v>Г</v>
          </cell>
          <cell r="E47">
            <v>68.135675169496778</v>
          </cell>
          <cell r="H47">
            <v>0.71055469999999987</v>
          </cell>
          <cell r="J47">
            <v>919.71516334149669</v>
          </cell>
          <cell r="K47">
            <v>67.425120469496775</v>
          </cell>
          <cell r="L47">
            <v>852.29004287199996</v>
          </cell>
          <cell r="M47">
            <v>0</v>
          </cell>
          <cell r="N47">
            <v>0</v>
          </cell>
          <cell r="O47">
            <v>75.508838269152477</v>
          </cell>
          <cell r="P47">
            <v>178.17639041999999</v>
          </cell>
          <cell r="Q47">
            <v>598.60481432284746</v>
          </cell>
          <cell r="R47">
            <v>67.347628944073051</v>
          </cell>
          <cell r="S47">
            <v>0</v>
          </cell>
          <cell r="T47">
            <v>0</v>
          </cell>
          <cell r="U47">
            <v>57.074261817011063</v>
          </cell>
          <cell r="V47">
            <v>0</v>
          </cell>
          <cell r="W47">
            <v>10.273367127061984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46.294457012153003</v>
          </cell>
          <cell r="AK47">
            <v>0</v>
          </cell>
          <cell r="AL47">
            <v>0</v>
          </cell>
          <cell r="AM47">
            <v>39.232590688265262</v>
          </cell>
          <cell r="AN47">
            <v>0</v>
          </cell>
          <cell r="AO47">
            <v>7.0618663238877417</v>
          </cell>
          <cell r="AP47">
            <v>21.053171931920044</v>
          </cell>
          <cell r="AQ47">
            <v>0</v>
          </cell>
          <cell r="AR47">
            <v>0</v>
          </cell>
          <cell r="AS47">
            <v>17.841671128745801</v>
          </cell>
          <cell r="AT47">
            <v>0</v>
          </cell>
          <cell r="AU47">
            <v>3.2115008031742427</v>
          </cell>
          <cell r="AV47">
            <v>21.053171931920044</v>
          </cell>
          <cell r="AW47">
            <v>0</v>
          </cell>
          <cell r="AX47">
            <v>0</v>
          </cell>
          <cell r="AY47">
            <v>17.841671128745801</v>
          </cell>
          <cell r="AZ47">
            <v>0</v>
          </cell>
          <cell r="BA47">
            <v>3.2115008031742427</v>
          </cell>
          <cell r="BB47" t="str">
            <v/>
          </cell>
          <cell r="BC47" t="str">
            <v/>
          </cell>
          <cell r="BD47">
            <v>3</v>
          </cell>
          <cell r="BE47">
            <v>4</v>
          </cell>
          <cell r="BF47" t="str">
            <v>3 4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>
            <v>0</v>
          </cell>
          <cell r="CX47">
            <v>3812.2178934788185</v>
          </cell>
          <cell r="CY47">
            <v>572.7289210797162</v>
          </cell>
          <cell r="CZ47">
            <v>1552.4358180467182</v>
          </cell>
          <cell r="DA47">
            <v>1396.6332410204841</v>
          </cell>
          <cell r="DB47">
            <v>351.73938608438334</v>
          </cell>
          <cell r="DE47">
            <v>0.66252877999999993</v>
          </cell>
          <cell r="DG47">
            <v>663.71500163819746</v>
          </cell>
          <cell r="DH47">
            <v>57.138838088197502</v>
          </cell>
          <cell r="DI47">
            <v>606.57616354999993</v>
          </cell>
          <cell r="DJ47">
            <v>38.906113530000006</v>
          </cell>
          <cell r="DK47">
            <v>197.33895278</v>
          </cell>
          <cell r="DL47">
            <v>344.75768944999993</v>
          </cell>
          <cell r="DM47">
            <v>25.573407790000001</v>
          </cell>
          <cell r="DN47">
            <v>277.00832313952753</v>
          </cell>
          <cell r="DS47">
            <v>142.68802315457594</v>
          </cell>
          <cell r="DT47">
            <v>56.493174655273869</v>
          </cell>
          <cell r="DU47">
            <v>49.232590688265262</v>
          </cell>
          <cell r="DV47">
            <v>28.594534641412469</v>
          </cell>
          <cell r="DW47">
            <v>28.594534641412469</v>
          </cell>
          <cell r="DX47" t="str">
            <v/>
          </cell>
          <cell r="DY47">
            <v>2</v>
          </cell>
          <cell r="DZ47" t="str">
            <v/>
          </cell>
          <cell r="EA47" t="str">
            <v/>
          </cell>
          <cell r="EB47" t="str">
            <v>2</v>
          </cell>
          <cell r="EC47">
            <v>1004.8499368499999</v>
          </cell>
          <cell r="ED47">
            <v>348.15047532</v>
          </cell>
          <cell r="EE47">
            <v>555.31403745</v>
          </cell>
          <cell r="EF47">
            <v>28.478351160000003</v>
          </cell>
          <cell r="EG47">
            <v>72.907072920000005</v>
          </cell>
          <cell r="EH47">
            <v>323.89559782000003</v>
          </cell>
          <cell r="EI47">
            <v>224.59279934</v>
          </cell>
          <cell r="EJ47">
            <v>95.952902250000008</v>
          </cell>
          <cell r="EK47">
            <v>0</v>
          </cell>
          <cell r="EL47">
            <v>3.3498962299999997</v>
          </cell>
          <cell r="EM47">
            <v>547.04228843999999</v>
          </cell>
          <cell r="EN47">
            <v>121.44383779</v>
          </cell>
          <cell r="EO47">
            <v>392.27474761999997</v>
          </cell>
          <cell r="EP47">
            <v>24.389055679999998</v>
          </cell>
          <cell r="EQ47">
            <v>8.9346473500000005</v>
          </cell>
          <cell r="ER47">
            <v>133.91205059000001</v>
          </cell>
          <cell r="ES47">
            <v>2.1138381900000001</v>
          </cell>
          <cell r="ET47">
            <v>67.086387580000007</v>
          </cell>
          <cell r="EU47">
            <v>4.0892954799999996</v>
          </cell>
          <cell r="EV47">
            <v>60.62252934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 t="str">
            <v/>
          </cell>
          <cell r="FH47">
            <v>2</v>
          </cell>
          <cell r="FI47">
            <v>3</v>
          </cell>
          <cell r="FJ47">
            <v>4</v>
          </cell>
          <cell r="FK47" t="str">
            <v>2 3 4</v>
          </cell>
          <cell r="FN47">
            <v>3102.5564480438834</v>
          </cell>
          <cell r="FO47">
            <v>0</v>
          </cell>
          <cell r="FP47">
            <v>175.58</v>
          </cell>
          <cell r="FQ47">
            <v>0</v>
          </cell>
          <cell r="FR47">
            <v>697.62100000000009</v>
          </cell>
          <cell r="FS47">
            <v>695.62100000000009</v>
          </cell>
          <cell r="FT47">
            <v>2</v>
          </cell>
          <cell r="FU47">
            <v>0</v>
          </cell>
          <cell r="FV47">
            <v>162</v>
          </cell>
          <cell r="FW47">
            <v>0</v>
          </cell>
          <cell r="FX47">
            <v>162</v>
          </cell>
          <cell r="FZ47">
            <v>604.26295830000004</v>
          </cell>
          <cell r="GA47">
            <v>0</v>
          </cell>
          <cell r="GB47">
            <v>10.842000000000002</v>
          </cell>
          <cell r="GC47">
            <v>0</v>
          </cell>
          <cell r="GD47">
            <v>18.175000000000001</v>
          </cell>
          <cell r="GE47">
            <v>18.175000000000001</v>
          </cell>
          <cell r="GF47">
            <v>0</v>
          </cell>
          <cell r="GG47">
            <v>0</v>
          </cell>
          <cell r="GH47">
            <v>112</v>
          </cell>
          <cell r="GI47">
            <v>0</v>
          </cell>
          <cell r="GJ47">
            <v>112</v>
          </cell>
          <cell r="GK47">
            <v>514.82344348999948</v>
          </cell>
          <cell r="GL47">
            <v>0</v>
          </cell>
          <cell r="GM47">
            <v>0</v>
          </cell>
          <cell r="GN47">
            <v>0</v>
          </cell>
          <cell r="GO47">
            <v>59.307000000000002</v>
          </cell>
          <cell r="GP47">
            <v>59.307000000000002</v>
          </cell>
          <cell r="GQ47">
            <v>0</v>
          </cell>
          <cell r="GR47">
            <v>0</v>
          </cell>
          <cell r="GS47">
            <v>1</v>
          </cell>
          <cell r="GT47">
            <v>0</v>
          </cell>
          <cell r="GU47">
            <v>1</v>
          </cell>
          <cell r="GV47">
            <v>475.62674384858701</v>
          </cell>
          <cell r="GW47">
            <v>0</v>
          </cell>
          <cell r="GX47">
            <v>0</v>
          </cell>
          <cell r="GY47">
            <v>0</v>
          </cell>
          <cell r="GZ47">
            <v>53</v>
          </cell>
          <cell r="HA47">
            <v>53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39.196699641412465</v>
          </cell>
          <cell r="ID47">
            <v>0</v>
          </cell>
          <cell r="IE47">
            <v>0</v>
          </cell>
          <cell r="IF47">
            <v>0</v>
          </cell>
          <cell r="IG47">
            <v>6.3069999999999995</v>
          </cell>
          <cell r="IH47">
            <v>6.3069999999999995</v>
          </cell>
          <cell r="II47">
            <v>0</v>
          </cell>
          <cell r="IJ47">
            <v>0</v>
          </cell>
          <cell r="IK47">
            <v>1</v>
          </cell>
          <cell r="IL47">
            <v>0</v>
          </cell>
          <cell r="IM47">
            <v>1</v>
          </cell>
          <cell r="IN47">
            <v>39.196699641412465</v>
          </cell>
          <cell r="IO47">
            <v>0</v>
          </cell>
          <cell r="IP47">
            <v>0</v>
          </cell>
          <cell r="IQ47">
            <v>0</v>
          </cell>
          <cell r="IR47">
            <v>6.3069999999999995</v>
          </cell>
          <cell r="IS47">
            <v>6.3069999999999995</v>
          </cell>
          <cell r="IT47">
            <v>0</v>
          </cell>
          <cell r="IU47">
            <v>0</v>
          </cell>
          <cell r="IV47">
            <v>1</v>
          </cell>
          <cell r="IW47">
            <v>0</v>
          </cell>
          <cell r="IX47">
            <v>1</v>
          </cell>
          <cell r="IY47">
            <v>660.58093822000001</v>
          </cell>
          <cell r="IZ47">
            <v>0</v>
          </cell>
          <cell r="JA47">
            <v>0</v>
          </cell>
          <cell r="JB47">
            <v>0</v>
          </cell>
          <cell r="JC47">
            <v>70.81450000000001</v>
          </cell>
          <cell r="JD47">
            <v>70.81450000000001</v>
          </cell>
          <cell r="JE47">
            <v>0</v>
          </cell>
          <cell r="JF47">
            <v>0</v>
          </cell>
          <cell r="JG47">
            <v>15</v>
          </cell>
          <cell r="JH47">
            <v>0</v>
          </cell>
          <cell r="JI47">
            <v>15</v>
          </cell>
          <cell r="JJ47">
            <v>2.0477729099999999</v>
          </cell>
          <cell r="JK47">
            <v>0</v>
          </cell>
          <cell r="JL47">
            <v>0</v>
          </cell>
          <cell r="JM47">
            <v>0</v>
          </cell>
          <cell r="JN47">
            <v>0.73250000000000004</v>
          </cell>
          <cell r="JO47">
            <v>0.73250000000000004</v>
          </cell>
          <cell r="JP47">
            <v>0</v>
          </cell>
          <cell r="JQ47">
            <v>0</v>
          </cell>
          <cell r="JR47">
            <v>0</v>
          </cell>
          <cell r="JS47">
            <v>0</v>
          </cell>
          <cell r="JT47">
            <v>0</v>
          </cell>
          <cell r="JU47">
            <v>102.93556298</v>
          </cell>
          <cell r="JV47">
            <v>0</v>
          </cell>
          <cell r="JW47">
            <v>0</v>
          </cell>
          <cell r="JX47">
            <v>0</v>
          </cell>
          <cell r="JY47">
            <v>3.4590000000000001</v>
          </cell>
          <cell r="JZ47">
            <v>3.4590000000000001</v>
          </cell>
          <cell r="KA47">
            <v>0</v>
          </cell>
          <cell r="KB47">
            <v>0</v>
          </cell>
          <cell r="KC47">
            <v>4</v>
          </cell>
          <cell r="KD47">
            <v>0</v>
          </cell>
          <cell r="KE47">
            <v>4</v>
          </cell>
          <cell r="KF47">
            <v>555.59760232999997</v>
          </cell>
          <cell r="KG47">
            <v>0</v>
          </cell>
          <cell r="KH47">
            <v>0</v>
          </cell>
          <cell r="KI47">
            <v>0</v>
          </cell>
          <cell r="KJ47">
            <v>66.623000000000005</v>
          </cell>
          <cell r="KK47">
            <v>66.623000000000005</v>
          </cell>
          <cell r="KL47">
            <v>0</v>
          </cell>
          <cell r="KM47">
            <v>0</v>
          </cell>
          <cell r="KN47">
            <v>11</v>
          </cell>
          <cell r="KO47">
            <v>0</v>
          </cell>
          <cell r="KP47">
            <v>11</v>
          </cell>
          <cell r="KQ47">
            <v>0</v>
          </cell>
          <cell r="KR47">
            <v>0</v>
          </cell>
          <cell r="KS47">
            <v>0</v>
          </cell>
          <cell r="KT47">
            <v>0</v>
          </cell>
          <cell r="KU47">
            <v>0</v>
          </cell>
          <cell r="KV47">
            <v>0</v>
          </cell>
          <cell r="KW47">
            <v>0</v>
          </cell>
          <cell r="KX47">
            <v>0</v>
          </cell>
          <cell r="KY47">
            <v>0</v>
          </cell>
          <cell r="KZ47">
            <v>0</v>
          </cell>
          <cell r="LA47">
            <v>0</v>
          </cell>
          <cell r="LB47">
            <v>0</v>
          </cell>
          <cell r="LC47">
            <v>0</v>
          </cell>
          <cell r="LD47">
            <v>0</v>
          </cell>
          <cell r="LE47">
            <v>0</v>
          </cell>
          <cell r="LF47">
            <v>0</v>
          </cell>
          <cell r="LG47">
            <v>0</v>
          </cell>
          <cell r="LH47">
            <v>0</v>
          </cell>
          <cell r="LI47">
            <v>0</v>
          </cell>
          <cell r="LJ47">
            <v>0</v>
          </cell>
          <cell r="LK47">
            <v>0</v>
          </cell>
          <cell r="LL47">
            <v>0</v>
          </cell>
          <cell r="LQ47">
            <v>0</v>
          </cell>
          <cell r="LR47">
            <v>0</v>
          </cell>
          <cell r="LS47">
            <v>0</v>
          </cell>
          <cell r="LT47">
            <v>0</v>
          </cell>
          <cell r="LU47">
            <v>0</v>
          </cell>
          <cell r="LX47">
            <v>0</v>
          </cell>
          <cell r="LY47">
            <v>0</v>
          </cell>
          <cell r="LZ47">
            <v>0</v>
          </cell>
          <cell r="MA47">
            <v>0</v>
          </cell>
          <cell r="MB47">
            <v>0</v>
          </cell>
          <cell r="MC47">
            <v>0</v>
          </cell>
          <cell r="MD47">
            <v>0</v>
          </cell>
          <cell r="ME47">
            <v>0</v>
          </cell>
          <cell r="MF47">
            <v>0</v>
          </cell>
          <cell r="MG47">
            <v>0</v>
          </cell>
          <cell r="MH47">
            <v>0</v>
          </cell>
          <cell r="MI47">
            <v>0</v>
          </cell>
          <cell r="MJ47">
            <v>0</v>
          </cell>
          <cell r="MK47">
            <v>0</v>
          </cell>
          <cell r="ML47">
            <v>0</v>
          </cell>
          <cell r="MM47">
            <v>0</v>
          </cell>
          <cell r="MN47">
            <v>0</v>
          </cell>
          <cell r="MO47">
            <v>0</v>
          </cell>
          <cell r="MP47">
            <v>0</v>
          </cell>
          <cell r="MQ47">
            <v>0</v>
          </cell>
          <cell r="MR47">
            <v>0</v>
          </cell>
          <cell r="MS47">
            <v>0</v>
          </cell>
          <cell r="MT47">
            <v>0</v>
          </cell>
          <cell r="MU47">
            <v>0</v>
          </cell>
          <cell r="MV47">
            <v>0</v>
          </cell>
          <cell r="MW47">
            <v>0</v>
          </cell>
          <cell r="MX47">
            <v>0</v>
          </cell>
          <cell r="MY47">
            <v>0</v>
          </cell>
          <cell r="MZ47">
            <v>0</v>
          </cell>
          <cell r="NA47">
            <v>0</v>
          </cell>
          <cell r="NB47">
            <v>0</v>
          </cell>
          <cell r="NC47">
            <v>0</v>
          </cell>
          <cell r="ND47">
            <v>0</v>
          </cell>
          <cell r="NE47">
            <v>0</v>
          </cell>
          <cell r="NF47">
            <v>0</v>
          </cell>
          <cell r="NG47">
            <v>0</v>
          </cell>
          <cell r="NH47">
            <v>0</v>
          </cell>
          <cell r="NI47">
            <v>0</v>
          </cell>
          <cell r="NJ47">
            <v>0</v>
          </cell>
          <cell r="NK47">
            <v>0</v>
          </cell>
          <cell r="NL47">
            <v>0</v>
          </cell>
          <cell r="NM47">
            <v>0</v>
          </cell>
          <cell r="NN47">
            <v>0</v>
          </cell>
          <cell r="NO47">
            <v>0</v>
          </cell>
          <cell r="NP47">
            <v>0</v>
          </cell>
          <cell r="NQ47">
            <v>0</v>
          </cell>
          <cell r="NR47">
            <v>0</v>
          </cell>
          <cell r="NS47">
            <v>0</v>
          </cell>
          <cell r="NT47">
            <v>0</v>
          </cell>
          <cell r="NU47">
            <v>0</v>
          </cell>
          <cell r="NV47">
            <v>0</v>
          </cell>
          <cell r="NW47">
            <v>0</v>
          </cell>
          <cell r="NX47">
            <v>0</v>
          </cell>
          <cell r="NY47">
            <v>0</v>
          </cell>
          <cell r="NZ47">
            <v>0</v>
          </cell>
          <cell r="OA47">
            <v>0</v>
          </cell>
          <cell r="OB47">
            <v>0</v>
          </cell>
          <cell r="OC47">
            <v>0</v>
          </cell>
          <cell r="OD47">
            <v>0</v>
          </cell>
          <cell r="OE47">
            <v>0</v>
          </cell>
          <cell r="OF47">
            <v>0</v>
          </cell>
          <cell r="OG47">
            <v>0</v>
          </cell>
          <cell r="OH47">
            <v>0</v>
          </cell>
          <cell r="OI47">
            <v>0</v>
          </cell>
          <cell r="OJ47">
            <v>0</v>
          </cell>
          <cell r="OL47">
            <v>0</v>
          </cell>
          <cell r="OM47">
            <v>0</v>
          </cell>
          <cell r="ON47">
            <v>0</v>
          </cell>
          <cell r="OO47">
            <v>0</v>
          </cell>
          <cell r="OP47">
            <v>0</v>
          </cell>
          <cell r="OR47">
            <v>0</v>
          </cell>
          <cell r="OT47">
            <v>2058.9576829299626</v>
          </cell>
        </row>
        <row r="48">
          <cell r="A48" t="str">
            <v>Г</v>
          </cell>
          <cell r="B48" t="str">
            <v>1.1.4.1</v>
          </cell>
          <cell r="C48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D48" t="str">
            <v>Г</v>
          </cell>
          <cell r="E48">
            <v>0</v>
          </cell>
          <cell r="H48">
            <v>0</v>
          </cell>
          <cell r="J48">
            <v>852.29004287199996</v>
          </cell>
          <cell r="K48">
            <v>0</v>
          </cell>
          <cell r="L48">
            <v>852.29004287199996</v>
          </cell>
          <cell r="M48">
            <v>0</v>
          </cell>
          <cell r="N48">
            <v>0</v>
          </cell>
          <cell r="O48">
            <v>75.508838269152477</v>
          </cell>
          <cell r="P48">
            <v>178.17639041999999</v>
          </cell>
          <cell r="Q48">
            <v>598.60481432284746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 t="str">
            <v/>
          </cell>
          <cell r="BC48" t="str">
            <v/>
          </cell>
          <cell r="BD48" t="str">
            <v/>
          </cell>
          <cell r="BE48" t="str">
            <v/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>
            <v>0</v>
          </cell>
          <cell r="CX48">
            <v>3812.2178934788185</v>
          </cell>
          <cell r="CY48">
            <v>572.7289210797162</v>
          </cell>
          <cell r="CZ48">
            <v>1552.4358180467182</v>
          </cell>
          <cell r="DA48">
            <v>1396.6332410204841</v>
          </cell>
          <cell r="DB48">
            <v>351.73938608438334</v>
          </cell>
          <cell r="DE48">
            <v>0</v>
          </cell>
          <cell r="DG48">
            <v>606.57616354999993</v>
          </cell>
          <cell r="DH48">
            <v>0</v>
          </cell>
          <cell r="DI48">
            <v>606.57616354999993</v>
          </cell>
          <cell r="DJ48">
            <v>38.906113530000006</v>
          </cell>
          <cell r="DK48">
            <v>197.33895278</v>
          </cell>
          <cell r="DL48">
            <v>344.75768944999993</v>
          </cell>
          <cell r="DM48">
            <v>25.573407790000001</v>
          </cell>
          <cell r="DN48">
            <v>277.00832313952753</v>
          </cell>
          <cell r="DS48">
            <v>142.68802315457594</v>
          </cell>
          <cell r="DT48">
            <v>56.493174655273869</v>
          </cell>
          <cell r="DU48">
            <v>49.232590688265262</v>
          </cell>
          <cell r="DV48">
            <v>28.594534641412469</v>
          </cell>
          <cell r="DW48">
            <v>28.594534641412469</v>
          </cell>
          <cell r="DX48" t="str">
            <v/>
          </cell>
          <cell r="DY48" t="str">
            <v/>
          </cell>
          <cell r="DZ48" t="str">
            <v/>
          </cell>
          <cell r="EA48" t="str">
            <v/>
          </cell>
          <cell r="EB48">
            <v>0</v>
          </cell>
          <cell r="EC48">
            <v>1004.8499368499999</v>
          </cell>
          <cell r="ED48">
            <v>348.15047532</v>
          </cell>
          <cell r="EE48">
            <v>555.31403745</v>
          </cell>
          <cell r="EF48">
            <v>28.478351160000003</v>
          </cell>
          <cell r="EG48">
            <v>72.907072920000005</v>
          </cell>
          <cell r="EH48">
            <v>323.89559782000003</v>
          </cell>
          <cell r="EI48">
            <v>224.59279934</v>
          </cell>
          <cell r="EJ48">
            <v>95.952902250000008</v>
          </cell>
          <cell r="EK48">
            <v>0</v>
          </cell>
          <cell r="EL48">
            <v>3.3498962299999997</v>
          </cell>
          <cell r="EM48">
            <v>547.04228843999999</v>
          </cell>
          <cell r="EN48">
            <v>121.44383779</v>
          </cell>
          <cell r="EO48">
            <v>392.27474761999997</v>
          </cell>
          <cell r="EP48">
            <v>24.389055679999998</v>
          </cell>
          <cell r="EQ48">
            <v>8.9346473500000005</v>
          </cell>
          <cell r="ER48">
            <v>133.91205059000001</v>
          </cell>
          <cell r="ES48">
            <v>2.1138381900000001</v>
          </cell>
          <cell r="ET48">
            <v>67.086387580000007</v>
          </cell>
          <cell r="EU48">
            <v>4.0892954799999996</v>
          </cell>
          <cell r="EV48">
            <v>60.62252934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 t="str">
            <v/>
          </cell>
          <cell r="FH48" t="str">
            <v/>
          </cell>
          <cell r="FI48" t="str">
            <v/>
          </cell>
          <cell r="FJ48" t="str">
            <v/>
          </cell>
          <cell r="FK48">
            <v>0</v>
          </cell>
          <cell r="FN48">
            <v>3102.5564480438834</v>
          </cell>
          <cell r="FO48">
            <v>0</v>
          </cell>
          <cell r="FP48">
            <v>175.58</v>
          </cell>
          <cell r="FQ48">
            <v>0</v>
          </cell>
          <cell r="FR48">
            <v>697.62100000000009</v>
          </cell>
          <cell r="FS48">
            <v>695.62100000000009</v>
          </cell>
          <cell r="FT48">
            <v>2</v>
          </cell>
          <cell r="FU48">
            <v>0</v>
          </cell>
          <cell r="FV48">
            <v>162</v>
          </cell>
          <cell r="FW48">
            <v>0</v>
          </cell>
          <cell r="FX48">
            <v>162</v>
          </cell>
          <cell r="FZ48">
            <v>604.26295830000004</v>
          </cell>
          <cell r="GA48">
            <v>0</v>
          </cell>
          <cell r="GB48">
            <v>10.842000000000002</v>
          </cell>
          <cell r="GC48">
            <v>0</v>
          </cell>
          <cell r="GD48">
            <v>18.175000000000001</v>
          </cell>
          <cell r="GE48">
            <v>18.175000000000001</v>
          </cell>
          <cell r="GF48">
            <v>0</v>
          </cell>
          <cell r="GG48">
            <v>0</v>
          </cell>
          <cell r="GH48">
            <v>112</v>
          </cell>
          <cell r="GI48">
            <v>0</v>
          </cell>
          <cell r="GJ48">
            <v>112</v>
          </cell>
          <cell r="GK48">
            <v>514.82344348999948</v>
          </cell>
          <cell r="GL48">
            <v>0</v>
          </cell>
          <cell r="GM48">
            <v>0</v>
          </cell>
          <cell r="GN48">
            <v>0</v>
          </cell>
          <cell r="GO48">
            <v>59.307000000000002</v>
          </cell>
          <cell r="GP48">
            <v>59.307000000000002</v>
          </cell>
          <cell r="GQ48">
            <v>0</v>
          </cell>
          <cell r="GR48">
            <v>0</v>
          </cell>
          <cell r="GS48">
            <v>1</v>
          </cell>
          <cell r="GT48">
            <v>0</v>
          </cell>
          <cell r="GU48">
            <v>1</v>
          </cell>
          <cell r="GV48">
            <v>475.62674384858701</v>
          </cell>
          <cell r="GW48">
            <v>0</v>
          </cell>
          <cell r="GX48">
            <v>0</v>
          </cell>
          <cell r="GY48">
            <v>0</v>
          </cell>
          <cell r="GZ48">
            <v>53</v>
          </cell>
          <cell r="HA48">
            <v>53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39.196699641412465</v>
          </cell>
          <cell r="ID48">
            <v>0</v>
          </cell>
          <cell r="IE48">
            <v>0</v>
          </cell>
          <cell r="IF48">
            <v>0</v>
          </cell>
          <cell r="IG48">
            <v>6.3069999999999995</v>
          </cell>
          <cell r="IH48">
            <v>6.3069999999999995</v>
          </cell>
          <cell r="II48">
            <v>0</v>
          </cell>
          <cell r="IJ48">
            <v>0</v>
          </cell>
          <cell r="IK48">
            <v>1</v>
          </cell>
          <cell r="IL48">
            <v>0</v>
          </cell>
          <cell r="IM48">
            <v>1</v>
          </cell>
          <cell r="IN48">
            <v>39.196699641412465</v>
          </cell>
          <cell r="IO48">
            <v>0</v>
          </cell>
          <cell r="IP48">
            <v>0</v>
          </cell>
          <cell r="IQ48">
            <v>0</v>
          </cell>
          <cell r="IR48">
            <v>6.3069999999999995</v>
          </cell>
          <cell r="IS48">
            <v>6.3069999999999995</v>
          </cell>
          <cell r="IT48">
            <v>0</v>
          </cell>
          <cell r="IU48">
            <v>0</v>
          </cell>
          <cell r="IV48">
            <v>1</v>
          </cell>
          <cell r="IW48">
            <v>0</v>
          </cell>
          <cell r="IX48">
            <v>1</v>
          </cell>
          <cell r="IY48">
            <v>660.58093822000001</v>
          </cell>
          <cell r="IZ48">
            <v>0</v>
          </cell>
          <cell r="JA48">
            <v>0</v>
          </cell>
          <cell r="JB48">
            <v>0</v>
          </cell>
          <cell r="JC48">
            <v>70.81450000000001</v>
          </cell>
          <cell r="JD48">
            <v>70.81450000000001</v>
          </cell>
          <cell r="JE48">
            <v>0</v>
          </cell>
          <cell r="JF48">
            <v>0</v>
          </cell>
          <cell r="JG48">
            <v>15</v>
          </cell>
          <cell r="JH48">
            <v>0</v>
          </cell>
          <cell r="JI48">
            <v>15</v>
          </cell>
          <cell r="JJ48">
            <v>2.0477729099999999</v>
          </cell>
          <cell r="JK48">
            <v>0</v>
          </cell>
          <cell r="JL48">
            <v>0</v>
          </cell>
          <cell r="JM48">
            <v>0</v>
          </cell>
          <cell r="JN48">
            <v>0.73250000000000004</v>
          </cell>
          <cell r="JO48">
            <v>0.73250000000000004</v>
          </cell>
          <cell r="JP48">
            <v>0</v>
          </cell>
          <cell r="JQ48">
            <v>0</v>
          </cell>
          <cell r="JR48">
            <v>0</v>
          </cell>
          <cell r="JS48">
            <v>0</v>
          </cell>
          <cell r="JT48">
            <v>0</v>
          </cell>
          <cell r="JU48">
            <v>102.93556298</v>
          </cell>
          <cell r="JV48">
            <v>0</v>
          </cell>
          <cell r="JW48">
            <v>0</v>
          </cell>
          <cell r="JX48">
            <v>0</v>
          </cell>
          <cell r="JY48">
            <v>3.4590000000000001</v>
          </cell>
          <cell r="JZ48">
            <v>3.4590000000000001</v>
          </cell>
          <cell r="KA48">
            <v>0</v>
          </cell>
          <cell r="KB48">
            <v>0</v>
          </cell>
          <cell r="KC48">
            <v>4</v>
          </cell>
          <cell r="KD48">
            <v>0</v>
          </cell>
          <cell r="KE48">
            <v>4</v>
          </cell>
          <cell r="KF48">
            <v>555.59760232999997</v>
          </cell>
          <cell r="KG48">
            <v>0</v>
          </cell>
          <cell r="KH48">
            <v>0</v>
          </cell>
          <cell r="KI48">
            <v>0</v>
          </cell>
          <cell r="KJ48">
            <v>66.623000000000005</v>
          </cell>
          <cell r="KK48">
            <v>66.623000000000005</v>
          </cell>
          <cell r="KL48">
            <v>0</v>
          </cell>
          <cell r="KM48">
            <v>0</v>
          </cell>
          <cell r="KN48">
            <v>11</v>
          </cell>
          <cell r="KO48">
            <v>0</v>
          </cell>
          <cell r="KP48">
            <v>11</v>
          </cell>
          <cell r="KQ48">
            <v>0</v>
          </cell>
          <cell r="KR48">
            <v>0</v>
          </cell>
          <cell r="KS48">
            <v>0</v>
          </cell>
          <cell r="KT48">
            <v>0</v>
          </cell>
          <cell r="KU48">
            <v>0</v>
          </cell>
          <cell r="KV48">
            <v>0</v>
          </cell>
          <cell r="KW48">
            <v>0</v>
          </cell>
          <cell r="KX48">
            <v>0</v>
          </cell>
          <cell r="KY48">
            <v>0</v>
          </cell>
          <cell r="KZ48">
            <v>0</v>
          </cell>
          <cell r="LA48">
            <v>0</v>
          </cell>
          <cell r="LB48">
            <v>0</v>
          </cell>
          <cell r="LC48">
            <v>0</v>
          </cell>
          <cell r="LD48">
            <v>0</v>
          </cell>
          <cell r="LE48">
            <v>0</v>
          </cell>
          <cell r="LF48">
            <v>0</v>
          </cell>
          <cell r="LG48">
            <v>0</v>
          </cell>
          <cell r="LH48">
            <v>0</v>
          </cell>
          <cell r="LI48">
            <v>0</v>
          </cell>
          <cell r="LJ48">
            <v>0</v>
          </cell>
          <cell r="LK48">
            <v>0</v>
          </cell>
          <cell r="LL48">
            <v>0</v>
          </cell>
          <cell r="LQ48">
            <v>0</v>
          </cell>
          <cell r="LR48">
            <v>0</v>
          </cell>
          <cell r="LS48">
            <v>0</v>
          </cell>
          <cell r="LT48">
            <v>0</v>
          </cell>
          <cell r="LU48">
            <v>0</v>
          </cell>
          <cell r="LX48">
            <v>0</v>
          </cell>
          <cell r="LY48">
            <v>0</v>
          </cell>
          <cell r="LZ48">
            <v>0</v>
          </cell>
          <cell r="MA48">
            <v>0</v>
          </cell>
          <cell r="MB48">
            <v>0</v>
          </cell>
          <cell r="MC48">
            <v>0</v>
          </cell>
          <cell r="MD48">
            <v>0</v>
          </cell>
          <cell r="ME48">
            <v>0</v>
          </cell>
          <cell r="MF48">
            <v>0</v>
          </cell>
          <cell r="MG48">
            <v>0</v>
          </cell>
          <cell r="MH48">
            <v>0</v>
          </cell>
          <cell r="MI48">
            <v>0</v>
          </cell>
          <cell r="MJ48">
            <v>0</v>
          </cell>
          <cell r="MK48">
            <v>0</v>
          </cell>
          <cell r="ML48">
            <v>0</v>
          </cell>
          <cell r="MM48">
            <v>0</v>
          </cell>
          <cell r="MN48">
            <v>0</v>
          </cell>
          <cell r="MO48">
            <v>0</v>
          </cell>
          <cell r="MP48">
            <v>0</v>
          </cell>
          <cell r="MQ48">
            <v>0</v>
          </cell>
          <cell r="MR48">
            <v>0</v>
          </cell>
          <cell r="MS48">
            <v>0</v>
          </cell>
          <cell r="MT48">
            <v>0</v>
          </cell>
          <cell r="MU48">
            <v>0</v>
          </cell>
          <cell r="MV48">
            <v>0</v>
          </cell>
          <cell r="MW48">
            <v>0</v>
          </cell>
          <cell r="MX48">
            <v>0</v>
          </cell>
          <cell r="MY48">
            <v>0</v>
          </cell>
          <cell r="MZ48">
            <v>0</v>
          </cell>
          <cell r="NA48">
            <v>0</v>
          </cell>
          <cell r="NB48">
            <v>0</v>
          </cell>
          <cell r="NC48">
            <v>0</v>
          </cell>
          <cell r="ND48">
            <v>0</v>
          </cell>
          <cell r="NE48">
            <v>0</v>
          </cell>
          <cell r="NF48">
            <v>0</v>
          </cell>
          <cell r="NG48">
            <v>0</v>
          </cell>
          <cell r="NH48">
            <v>0</v>
          </cell>
          <cell r="NI48">
            <v>0</v>
          </cell>
          <cell r="NJ48">
            <v>0</v>
          </cell>
          <cell r="NK48">
            <v>0</v>
          </cell>
          <cell r="NL48">
            <v>0</v>
          </cell>
          <cell r="NM48">
            <v>0</v>
          </cell>
          <cell r="NN48">
            <v>0</v>
          </cell>
          <cell r="NO48">
            <v>0</v>
          </cell>
          <cell r="NP48">
            <v>0</v>
          </cell>
          <cell r="NQ48">
            <v>0</v>
          </cell>
          <cell r="NR48">
            <v>0</v>
          </cell>
          <cell r="NS48">
            <v>0</v>
          </cell>
          <cell r="NT48">
            <v>0</v>
          </cell>
          <cell r="NU48">
            <v>0</v>
          </cell>
          <cell r="NV48">
            <v>0</v>
          </cell>
          <cell r="NW48">
            <v>0</v>
          </cell>
          <cell r="NX48">
            <v>0</v>
          </cell>
          <cell r="NY48">
            <v>0</v>
          </cell>
          <cell r="NZ48">
            <v>0</v>
          </cell>
          <cell r="OA48">
            <v>0</v>
          </cell>
          <cell r="OB48">
            <v>0</v>
          </cell>
          <cell r="OC48">
            <v>0</v>
          </cell>
          <cell r="OD48">
            <v>0</v>
          </cell>
          <cell r="OE48">
            <v>0</v>
          </cell>
          <cell r="OF48">
            <v>0</v>
          </cell>
          <cell r="OG48">
            <v>0</v>
          </cell>
          <cell r="OH48">
            <v>0</v>
          </cell>
          <cell r="OI48">
            <v>0</v>
          </cell>
          <cell r="OJ48">
            <v>0</v>
          </cell>
          <cell r="OL48">
            <v>0</v>
          </cell>
          <cell r="OM48">
            <v>0</v>
          </cell>
          <cell r="ON48">
            <v>0</v>
          </cell>
          <cell r="OO48">
            <v>0</v>
          </cell>
          <cell r="OP48">
            <v>0</v>
          </cell>
          <cell r="OR48">
            <v>0</v>
          </cell>
          <cell r="OT48">
            <v>2058.9576829299626</v>
          </cell>
        </row>
        <row r="49">
          <cell r="A49" t="str">
            <v>Г</v>
          </cell>
          <cell r="B49" t="str">
            <v>1.1.4.2</v>
          </cell>
          <cell r="C49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D49" t="str">
            <v>Г</v>
          </cell>
          <cell r="E49">
            <v>68.135675169496778</v>
          </cell>
          <cell r="H49">
            <v>0.71055469999999987</v>
          </cell>
          <cell r="J49">
            <v>919.71516334149669</v>
          </cell>
          <cell r="K49">
            <v>67.425120469496775</v>
          </cell>
          <cell r="L49">
            <v>852.29004287199996</v>
          </cell>
          <cell r="M49">
            <v>0</v>
          </cell>
          <cell r="N49">
            <v>0</v>
          </cell>
          <cell r="O49">
            <v>75.508838269152477</v>
          </cell>
          <cell r="P49">
            <v>178.17639041999999</v>
          </cell>
          <cell r="Q49">
            <v>598.60481432284746</v>
          </cell>
          <cell r="R49">
            <v>67.347628944073051</v>
          </cell>
          <cell r="S49">
            <v>0</v>
          </cell>
          <cell r="T49">
            <v>0</v>
          </cell>
          <cell r="U49">
            <v>57.074261817011063</v>
          </cell>
          <cell r="V49">
            <v>0</v>
          </cell>
          <cell r="W49">
            <v>10.273367127061984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46.294457012153003</v>
          </cell>
          <cell r="AK49">
            <v>0</v>
          </cell>
          <cell r="AL49">
            <v>0</v>
          </cell>
          <cell r="AM49">
            <v>39.232590688265262</v>
          </cell>
          <cell r="AN49">
            <v>0</v>
          </cell>
          <cell r="AO49">
            <v>7.0618663238877417</v>
          </cell>
          <cell r="AP49">
            <v>21.053171931920044</v>
          </cell>
          <cell r="AQ49">
            <v>0</v>
          </cell>
          <cell r="AR49">
            <v>0</v>
          </cell>
          <cell r="AS49">
            <v>17.841671128745801</v>
          </cell>
          <cell r="AT49">
            <v>0</v>
          </cell>
          <cell r="AU49">
            <v>3.2115008031742427</v>
          </cell>
          <cell r="AV49">
            <v>21.053171931920044</v>
          </cell>
          <cell r="AW49">
            <v>0</v>
          </cell>
          <cell r="AX49">
            <v>0</v>
          </cell>
          <cell r="AY49">
            <v>17.841671128745801</v>
          </cell>
          <cell r="AZ49">
            <v>0</v>
          </cell>
          <cell r="BA49">
            <v>3.2115008031742427</v>
          </cell>
          <cell r="BB49" t="str">
            <v/>
          </cell>
          <cell r="BC49" t="str">
            <v/>
          </cell>
          <cell r="BD49">
            <v>3</v>
          </cell>
          <cell r="BE49">
            <v>4</v>
          </cell>
          <cell r="BF49" t="str">
            <v>3 4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>
            <v>0</v>
          </cell>
          <cell r="CX49">
            <v>3812.2178934788185</v>
          </cell>
          <cell r="CY49">
            <v>572.7289210797162</v>
          </cell>
          <cell r="CZ49">
            <v>1552.4358180467182</v>
          </cell>
          <cell r="DA49">
            <v>1396.6332410204841</v>
          </cell>
          <cell r="DB49">
            <v>351.73938608438334</v>
          </cell>
          <cell r="DE49">
            <v>0.66252877999999993</v>
          </cell>
          <cell r="DG49">
            <v>663.71500163819746</v>
          </cell>
          <cell r="DH49">
            <v>57.138838088197502</v>
          </cell>
          <cell r="DI49">
            <v>606.57616354999993</v>
          </cell>
          <cell r="DJ49">
            <v>38.906113530000006</v>
          </cell>
          <cell r="DK49">
            <v>197.33895278</v>
          </cell>
          <cell r="DL49">
            <v>344.75768944999993</v>
          </cell>
          <cell r="DM49">
            <v>25.573407790000001</v>
          </cell>
          <cell r="DN49">
            <v>277.00832313952753</v>
          </cell>
          <cell r="DS49">
            <v>142.68802315457594</v>
          </cell>
          <cell r="DT49">
            <v>56.493174655273869</v>
          </cell>
          <cell r="DU49">
            <v>49.232590688265262</v>
          </cell>
          <cell r="DV49">
            <v>28.594534641412469</v>
          </cell>
          <cell r="DW49">
            <v>28.594534641412469</v>
          </cell>
          <cell r="DX49" t="str">
            <v/>
          </cell>
          <cell r="DY49">
            <v>2</v>
          </cell>
          <cell r="DZ49" t="str">
            <v/>
          </cell>
          <cell r="EA49" t="str">
            <v/>
          </cell>
          <cell r="EB49" t="str">
            <v>2</v>
          </cell>
          <cell r="EC49">
            <v>1004.8499368499999</v>
          </cell>
          <cell r="ED49">
            <v>348.15047532</v>
          </cell>
          <cell r="EE49">
            <v>555.31403745</v>
          </cell>
          <cell r="EF49">
            <v>28.478351160000003</v>
          </cell>
          <cell r="EG49">
            <v>72.907072920000005</v>
          </cell>
          <cell r="EH49">
            <v>323.89559782000003</v>
          </cell>
          <cell r="EI49">
            <v>224.59279934</v>
          </cell>
          <cell r="EJ49">
            <v>95.952902250000008</v>
          </cell>
          <cell r="EK49">
            <v>0</v>
          </cell>
          <cell r="EL49">
            <v>3.3498962299999997</v>
          </cell>
          <cell r="EM49">
            <v>547.04228843999999</v>
          </cell>
          <cell r="EN49">
            <v>121.44383779</v>
          </cell>
          <cell r="EO49">
            <v>392.27474761999997</v>
          </cell>
          <cell r="EP49">
            <v>24.389055679999998</v>
          </cell>
          <cell r="EQ49">
            <v>8.9346473500000005</v>
          </cell>
          <cell r="ER49">
            <v>133.91205059000001</v>
          </cell>
          <cell r="ES49">
            <v>2.1138381900000001</v>
          </cell>
          <cell r="ET49">
            <v>67.086387580000007</v>
          </cell>
          <cell r="EU49">
            <v>4.0892954799999996</v>
          </cell>
          <cell r="EV49">
            <v>60.62252934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 t="str">
            <v/>
          </cell>
          <cell r="FH49">
            <v>2</v>
          </cell>
          <cell r="FI49">
            <v>3</v>
          </cell>
          <cell r="FJ49">
            <v>4</v>
          </cell>
          <cell r="FK49" t="str">
            <v>2 3 4</v>
          </cell>
          <cell r="FN49">
            <v>3102.5564480438834</v>
          </cell>
          <cell r="FO49">
            <v>0</v>
          </cell>
          <cell r="FP49">
            <v>175.58</v>
          </cell>
          <cell r="FQ49">
            <v>0</v>
          </cell>
          <cell r="FR49">
            <v>697.62100000000009</v>
          </cell>
          <cell r="FS49">
            <v>695.62100000000009</v>
          </cell>
          <cell r="FT49">
            <v>2</v>
          </cell>
          <cell r="FU49">
            <v>0</v>
          </cell>
          <cell r="FV49">
            <v>162</v>
          </cell>
          <cell r="FW49">
            <v>0</v>
          </cell>
          <cell r="FX49">
            <v>162</v>
          </cell>
          <cell r="FZ49">
            <v>604.26295830000004</v>
          </cell>
          <cell r="GA49">
            <v>0</v>
          </cell>
          <cell r="GB49">
            <v>10.842000000000002</v>
          </cell>
          <cell r="GC49">
            <v>0</v>
          </cell>
          <cell r="GD49">
            <v>18.175000000000001</v>
          </cell>
          <cell r="GE49">
            <v>18.175000000000001</v>
          </cell>
          <cell r="GF49">
            <v>0</v>
          </cell>
          <cell r="GG49">
            <v>0</v>
          </cell>
          <cell r="GH49">
            <v>112</v>
          </cell>
          <cell r="GI49">
            <v>0</v>
          </cell>
          <cell r="GJ49">
            <v>112</v>
          </cell>
          <cell r="GK49">
            <v>514.82344348999948</v>
          </cell>
          <cell r="GL49">
            <v>0</v>
          </cell>
          <cell r="GM49">
            <v>0</v>
          </cell>
          <cell r="GN49">
            <v>0</v>
          </cell>
          <cell r="GO49">
            <v>59.307000000000002</v>
          </cell>
          <cell r="GP49">
            <v>59.307000000000002</v>
          </cell>
          <cell r="GQ49">
            <v>0</v>
          </cell>
          <cell r="GR49">
            <v>0</v>
          </cell>
          <cell r="GS49">
            <v>1</v>
          </cell>
          <cell r="GT49">
            <v>0</v>
          </cell>
          <cell r="GU49">
            <v>1</v>
          </cell>
          <cell r="GV49">
            <v>475.62674384858701</v>
          </cell>
          <cell r="GW49">
            <v>0</v>
          </cell>
          <cell r="GX49">
            <v>0</v>
          </cell>
          <cell r="GY49">
            <v>0</v>
          </cell>
          <cell r="GZ49">
            <v>53</v>
          </cell>
          <cell r="HA49">
            <v>53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0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39.196699641412465</v>
          </cell>
          <cell r="ID49">
            <v>0</v>
          </cell>
          <cell r="IE49">
            <v>0</v>
          </cell>
          <cell r="IF49">
            <v>0</v>
          </cell>
          <cell r="IG49">
            <v>6.3069999999999995</v>
          </cell>
          <cell r="IH49">
            <v>6.3069999999999995</v>
          </cell>
          <cell r="II49">
            <v>0</v>
          </cell>
          <cell r="IJ49">
            <v>0</v>
          </cell>
          <cell r="IK49">
            <v>1</v>
          </cell>
          <cell r="IL49">
            <v>0</v>
          </cell>
          <cell r="IM49">
            <v>1</v>
          </cell>
          <cell r="IN49">
            <v>39.196699641412465</v>
          </cell>
          <cell r="IO49">
            <v>0</v>
          </cell>
          <cell r="IP49">
            <v>0</v>
          </cell>
          <cell r="IQ49">
            <v>0</v>
          </cell>
          <cell r="IR49">
            <v>6.3069999999999995</v>
          </cell>
          <cell r="IS49">
            <v>6.3069999999999995</v>
          </cell>
          <cell r="IT49">
            <v>0</v>
          </cell>
          <cell r="IU49">
            <v>0</v>
          </cell>
          <cell r="IV49">
            <v>1</v>
          </cell>
          <cell r="IW49">
            <v>0</v>
          </cell>
          <cell r="IX49">
            <v>1</v>
          </cell>
          <cell r="IY49">
            <v>660.58093822000001</v>
          </cell>
          <cell r="IZ49">
            <v>0</v>
          </cell>
          <cell r="JA49">
            <v>0</v>
          </cell>
          <cell r="JB49">
            <v>0</v>
          </cell>
          <cell r="JC49">
            <v>70.81450000000001</v>
          </cell>
          <cell r="JD49">
            <v>70.81450000000001</v>
          </cell>
          <cell r="JE49">
            <v>0</v>
          </cell>
          <cell r="JF49">
            <v>0</v>
          </cell>
          <cell r="JG49">
            <v>15</v>
          </cell>
          <cell r="JH49">
            <v>0</v>
          </cell>
          <cell r="JI49">
            <v>15</v>
          </cell>
          <cell r="JJ49">
            <v>2.0477729099999999</v>
          </cell>
          <cell r="JK49">
            <v>0</v>
          </cell>
          <cell r="JL49">
            <v>0</v>
          </cell>
          <cell r="JM49">
            <v>0</v>
          </cell>
          <cell r="JN49">
            <v>0.73250000000000004</v>
          </cell>
          <cell r="JO49">
            <v>0.73250000000000004</v>
          </cell>
          <cell r="JP49">
            <v>0</v>
          </cell>
          <cell r="JQ49">
            <v>0</v>
          </cell>
          <cell r="JR49">
            <v>0</v>
          </cell>
          <cell r="JS49">
            <v>0</v>
          </cell>
          <cell r="JT49">
            <v>0</v>
          </cell>
          <cell r="JU49">
            <v>102.93556298</v>
          </cell>
          <cell r="JV49">
            <v>0</v>
          </cell>
          <cell r="JW49">
            <v>0</v>
          </cell>
          <cell r="JX49">
            <v>0</v>
          </cell>
          <cell r="JY49">
            <v>3.4590000000000001</v>
          </cell>
          <cell r="JZ49">
            <v>3.4590000000000001</v>
          </cell>
          <cell r="KA49">
            <v>0</v>
          </cell>
          <cell r="KB49">
            <v>0</v>
          </cell>
          <cell r="KC49">
            <v>4</v>
          </cell>
          <cell r="KD49">
            <v>0</v>
          </cell>
          <cell r="KE49">
            <v>4</v>
          </cell>
          <cell r="KF49">
            <v>555.59760232999997</v>
          </cell>
          <cell r="KG49">
            <v>0</v>
          </cell>
          <cell r="KH49">
            <v>0</v>
          </cell>
          <cell r="KI49">
            <v>0</v>
          </cell>
          <cell r="KJ49">
            <v>66.623000000000005</v>
          </cell>
          <cell r="KK49">
            <v>66.623000000000005</v>
          </cell>
          <cell r="KL49">
            <v>0</v>
          </cell>
          <cell r="KM49">
            <v>0</v>
          </cell>
          <cell r="KN49">
            <v>11</v>
          </cell>
          <cell r="KO49">
            <v>0</v>
          </cell>
          <cell r="KP49">
            <v>11</v>
          </cell>
          <cell r="KQ49">
            <v>0</v>
          </cell>
          <cell r="KR49">
            <v>0</v>
          </cell>
          <cell r="KS49">
            <v>0</v>
          </cell>
          <cell r="KT49">
            <v>0</v>
          </cell>
          <cell r="KU49">
            <v>0</v>
          </cell>
          <cell r="KV49">
            <v>0</v>
          </cell>
          <cell r="KW49">
            <v>0</v>
          </cell>
          <cell r="KX49">
            <v>0</v>
          </cell>
          <cell r="KY49">
            <v>0</v>
          </cell>
          <cell r="KZ49">
            <v>0</v>
          </cell>
          <cell r="LA49">
            <v>0</v>
          </cell>
          <cell r="LB49">
            <v>0</v>
          </cell>
          <cell r="LC49">
            <v>0</v>
          </cell>
          <cell r="LD49">
            <v>0</v>
          </cell>
          <cell r="LE49">
            <v>0</v>
          </cell>
          <cell r="LF49">
            <v>0</v>
          </cell>
          <cell r="LG49">
            <v>0</v>
          </cell>
          <cell r="LH49">
            <v>0</v>
          </cell>
          <cell r="LI49">
            <v>0</v>
          </cell>
          <cell r="LJ49">
            <v>0</v>
          </cell>
          <cell r="LK49">
            <v>0</v>
          </cell>
          <cell r="LL49">
            <v>0</v>
          </cell>
          <cell r="LQ49">
            <v>0</v>
          </cell>
          <cell r="LR49">
            <v>0</v>
          </cell>
          <cell r="LS49">
            <v>0</v>
          </cell>
          <cell r="LT49">
            <v>0</v>
          </cell>
          <cell r="LU49">
            <v>0</v>
          </cell>
          <cell r="LX49">
            <v>0</v>
          </cell>
          <cell r="LY49">
            <v>0</v>
          </cell>
          <cell r="LZ49">
            <v>0</v>
          </cell>
          <cell r="MA49">
            <v>0</v>
          </cell>
          <cell r="MB49">
            <v>0</v>
          </cell>
          <cell r="MC49">
            <v>0</v>
          </cell>
          <cell r="MD49">
            <v>0</v>
          </cell>
          <cell r="ME49">
            <v>0</v>
          </cell>
          <cell r="MF49">
            <v>0</v>
          </cell>
          <cell r="MG49">
            <v>0</v>
          </cell>
          <cell r="MH49">
            <v>0</v>
          </cell>
          <cell r="MI49">
            <v>0</v>
          </cell>
          <cell r="MJ49">
            <v>0</v>
          </cell>
          <cell r="MK49">
            <v>0</v>
          </cell>
          <cell r="ML49">
            <v>0</v>
          </cell>
          <cell r="MM49">
            <v>0</v>
          </cell>
          <cell r="MN49">
            <v>0</v>
          </cell>
          <cell r="MO49">
            <v>0</v>
          </cell>
          <cell r="MP49">
            <v>0</v>
          </cell>
          <cell r="MQ49">
            <v>0</v>
          </cell>
          <cell r="MR49">
            <v>0</v>
          </cell>
          <cell r="MS49">
            <v>0</v>
          </cell>
          <cell r="MT49">
            <v>0</v>
          </cell>
          <cell r="MU49">
            <v>0</v>
          </cell>
          <cell r="MV49">
            <v>0</v>
          </cell>
          <cell r="MW49">
            <v>0</v>
          </cell>
          <cell r="MX49">
            <v>0</v>
          </cell>
          <cell r="MY49">
            <v>0</v>
          </cell>
          <cell r="MZ49">
            <v>0</v>
          </cell>
          <cell r="NA49">
            <v>0</v>
          </cell>
          <cell r="NB49">
            <v>0</v>
          </cell>
          <cell r="NC49">
            <v>0</v>
          </cell>
          <cell r="ND49">
            <v>0</v>
          </cell>
          <cell r="NE49">
            <v>0</v>
          </cell>
          <cell r="NF49">
            <v>0</v>
          </cell>
          <cell r="NG49">
            <v>0</v>
          </cell>
          <cell r="NH49">
            <v>0</v>
          </cell>
          <cell r="NI49">
            <v>0</v>
          </cell>
          <cell r="NJ49">
            <v>0</v>
          </cell>
          <cell r="NK49">
            <v>0</v>
          </cell>
          <cell r="NL49">
            <v>0</v>
          </cell>
          <cell r="NM49">
            <v>0</v>
          </cell>
          <cell r="NN49">
            <v>0</v>
          </cell>
          <cell r="NO49">
            <v>0</v>
          </cell>
          <cell r="NP49">
            <v>0</v>
          </cell>
          <cell r="NQ49">
            <v>0</v>
          </cell>
          <cell r="NR49">
            <v>0</v>
          </cell>
          <cell r="NS49">
            <v>0</v>
          </cell>
          <cell r="NT49">
            <v>0</v>
          </cell>
          <cell r="NU49">
            <v>0</v>
          </cell>
          <cell r="NV49">
            <v>0</v>
          </cell>
          <cell r="NW49">
            <v>0</v>
          </cell>
          <cell r="NX49">
            <v>0</v>
          </cell>
          <cell r="NY49">
            <v>0</v>
          </cell>
          <cell r="NZ49">
            <v>0</v>
          </cell>
          <cell r="OA49">
            <v>0</v>
          </cell>
          <cell r="OB49">
            <v>0</v>
          </cell>
          <cell r="OC49">
            <v>0</v>
          </cell>
          <cell r="OD49">
            <v>0</v>
          </cell>
          <cell r="OE49">
            <v>0</v>
          </cell>
          <cell r="OF49">
            <v>0</v>
          </cell>
          <cell r="OG49">
            <v>0</v>
          </cell>
          <cell r="OH49">
            <v>0</v>
          </cell>
          <cell r="OI49">
            <v>0</v>
          </cell>
          <cell r="OJ49">
            <v>0</v>
          </cell>
          <cell r="OL49">
            <v>0</v>
          </cell>
          <cell r="OM49">
            <v>0</v>
          </cell>
          <cell r="ON49">
            <v>0</v>
          </cell>
          <cell r="OO49">
            <v>0</v>
          </cell>
          <cell r="OP49">
            <v>0</v>
          </cell>
          <cell r="OR49">
            <v>0</v>
          </cell>
          <cell r="OT49">
            <v>2058.9576829299626</v>
          </cell>
        </row>
        <row r="50">
          <cell r="A50" t="str">
            <v>G_Che18</v>
          </cell>
          <cell r="B50" t="str">
            <v>1.1.4.2</v>
          </cell>
          <cell r="C50" t="str">
            <v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v>
          </cell>
          <cell r="D50" t="str">
            <v>G_Che18</v>
          </cell>
          <cell r="E50">
            <v>21.763726631920044</v>
          </cell>
          <cell r="H50">
            <v>0.71055469999999987</v>
          </cell>
          <cell r="J50">
            <v>21.053171931920044</v>
          </cell>
          <cell r="K50">
            <v>21.053171931920044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21.053171931920044</v>
          </cell>
          <cell r="S50">
            <v>0</v>
          </cell>
          <cell r="T50">
            <v>0</v>
          </cell>
          <cell r="U50">
            <v>17.841671128745801</v>
          </cell>
          <cell r="V50">
            <v>0</v>
          </cell>
          <cell r="W50">
            <v>3.2115008031742427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21.053171931920044</v>
          </cell>
          <cell r="AQ50">
            <v>0</v>
          </cell>
          <cell r="AR50">
            <v>0</v>
          </cell>
          <cell r="AS50">
            <v>17.841671128745801</v>
          </cell>
          <cell r="AT50">
            <v>0</v>
          </cell>
          <cell r="AU50">
            <v>3.2115008031742427</v>
          </cell>
          <cell r="AV50">
            <v>21.053171931920044</v>
          </cell>
          <cell r="AW50">
            <v>0</v>
          </cell>
          <cell r="AX50">
            <v>0</v>
          </cell>
          <cell r="AY50">
            <v>17.841671128745801</v>
          </cell>
          <cell r="AZ50">
            <v>0</v>
          </cell>
          <cell r="BA50">
            <v>3.2115008031742427</v>
          </cell>
          <cell r="BB50" t="str">
            <v/>
          </cell>
          <cell r="BC50" t="str">
            <v/>
          </cell>
          <cell r="BD50" t="str">
            <v/>
          </cell>
          <cell r="BE50">
            <v>4</v>
          </cell>
          <cell r="BF50" t="str">
            <v>4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>
            <v>0</v>
          </cell>
          <cell r="CX50">
            <v>18.443836128745801</v>
          </cell>
          <cell r="CY50">
            <v>0.60216499999999995</v>
          </cell>
          <cell r="CZ50">
            <v>4.4547850000000002</v>
          </cell>
          <cell r="DA50">
            <v>12.473398</v>
          </cell>
          <cell r="DB50">
            <v>0.91348812874580221</v>
          </cell>
          <cell r="DE50">
            <v>0.60216499999999995</v>
          </cell>
          <cell r="DG50">
            <v>17.841671128745801</v>
          </cell>
          <cell r="DH50">
            <v>17.841671128745801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17.841671128745801</v>
          </cell>
          <cell r="DS50">
            <v>0</v>
          </cell>
          <cell r="DT50">
            <v>0</v>
          </cell>
          <cell r="DU50">
            <v>0</v>
          </cell>
          <cell r="DV50">
            <v>17.841671128745801</v>
          </cell>
          <cell r="DW50">
            <v>17.841671128745801</v>
          </cell>
          <cell r="DX50" t="str">
            <v/>
          </cell>
          <cell r="DY50" t="str">
            <v/>
          </cell>
          <cell r="DZ50" t="str">
            <v/>
          </cell>
          <cell r="EA50" t="str">
            <v/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 t="str">
            <v/>
          </cell>
          <cell r="FH50" t="str">
            <v/>
          </cell>
          <cell r="FI50">
            <v>3</v>
          </cell>
          <cell r="FJ50">
            <v>4</v>
          </cell>
          <cell r="FK50" t="str">
            <v>3 4</v>
          </cell>
          <cell r="FN50">
            <v>18.443836128745801</v>
          </cell>
          <cell r="FO50">
            <v>0</v>
          </cell>
          <cell r="FP50">
            <v>0</v>
          </cell>
          <cell r="FQ50">
            <v>0</v>
          </cell>
          <cell r="FR50">
            <v>1.399</v>
          </cell>
          <cell r="FS50">
            <v>1.399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Z50">
            <v>0</v>
          </cell>
          <cell r="GA50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0</v>
          </cell>
          <cell r="GK50">
            <v>18.443836128745801</v>
          </cell>
          <cell r="GL50">
            <v>0</v>
          </cell>
          <cell r="GM50">
            <v>0</v>
          </cell>
          <cell r="GN50">
            <v>0</v>
          </cell>
          <cell r="GO50">
            <v>1.399</v>
          </cell>
          <cell r="GP50">
            <v>1.399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0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18.443836128745801</v>
          </cell>
          <cell r="ID50">
            <v>0</v>
          </cell>
          <cell r="IE50">
            <v>0</v>
          </cell>
          <cell r="IF50">
            <v>0</v>
          </cell>
          <cell r="IG50">
            <v>1.399</v>
          </cell>
          <cell r="IH50">
            <v>1.399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18.443836128745801</v>
          </cell>
          <cell r="IO50">
            <v>0</v>
          </cell>
          <cell r="IP50">
            <v>0</v>
          </cell>
          <cell r="IQ50">
            <v>0</v>
          </cell>
          <cell r="IR50">
            <v>1.399</v>
          </cell>
          <cell r="IS50">
            <v>1.399</v>
          </cell>
          <cell r="IT50">
            <v>0</v>
          </cell>
          <cell r="IU50">
            <v>0</v>
          </cell>
          <cell r="IV50">
            <v>0</v>
          </cell>
          <cell r="IW50">
            <v>0</v>
          </cell>
          <cell r="IX50">
            <v>0</v>
          </cell>
          <cell r="IY50">
            <v>0</v>
          </cell>
          <cell r="IZ50">
            <v>0</v>
          </cell>
          <cell r="JA50">
            <v>0</v>
          </cell>
          <cell r="JB50">
            <v>0</v>
          </cell>
          <cell r="JC50">
            <v>0</v>
          </cell>
          <cell r="JD50">
            <v>0</v>
          </cell>
          <cell r="JE50">
            <v>0</v>
          </cell>
          <cell r="JF50">
            <v>0</v>
          </cell>
          <cell r="JG50">
            <v>0</v>
          </cell>
          <cell r="JH50">
            <v>0</v>
          </cell>
          <cell r="JI50">
            <v>0</v>
          </cell>
          <cell r="JJ50">
            <v>0</v>
          </cell>
          <cell r="JK50">
            <v>0</v>
          </cell>
          <cell r="JL50">
            <v>0</v>
          </cell>
          <cell r="JM50">
            <v>0</v>
          </cell>
          <cell r="JN50">
            <v>0</v>
          </cell>
          <cell r="JO50">
            <v>0</v>
          </cell>
          <cell r="JP50">
            <v>0</v>
          </cell>
          <cell r="JQ50">
            <v>0</v>
          </cell>
          <cell r="JR50">
            <v>0</v>
          </cell>
          <cell r="JS50">
            <v>0</v>
          </cell>
          <cell r="JT50">
            <v>0</v>
          </cell>
          <cell r="JU50">
            <v>0</v>
          </cell>
          <cell r="JV50">
            <v>0</v>
          </cell>
          <cell r="JW50">
            <v>0</v>
          </cell>
          <cell r="JX50">
            <v>0</v>
          </cell>
          <cell r="JY50">
            <v>0</v>
          </cell>
          <cell r="JZ50">
            <v>0</v>
          </cell>
          <cell r="KA50">
            <v>0</v>
          </cell>
          <cell r="KB50">
            <v>0</v>
          </cell>
          <cell r="KC50">
            <v>0</v>
          </cell>
          <cell r="KD50">
            <v>0</v>
          </cell>
          <cell r="KE50">
            <v>0</v>
          </cell>
          <cell r="KF50">
            <v>0</v>
          </cell>
          <cell r="KG50">
            <v>0</v>
          </cell>
          <cell r="KH50">
            <v>0</v>
          </cell>
          <cell r="KI50">
            <v>0</v>
          </cell>
          <cell r="KJ50">
            <v>0</v>
          </cell>
          <cell r="KK50">
            <v>0</v>
          </cell>
          <cell r="KL50">
            <v>0</v>
          </cell>
          <cell r="KM50">
            <v>0</v>
          </cell>
          <cell r="KN50">
            <v>0</v>
          </cell>
          <cell r="KO50">
            <v>0</v>
          </cell>
          <cell r="KP50">
            <v>0</v>
          </cell>
          <cell r="KQ50">
            <v>0</v>
          </cell>
          <cell r="KR50">
            <v>0</v>
          </cell>
          <cell r="KS50">
            <v>0</v>
          </cell>
          <cell r="KT50">
            <v>0</v>
          </cell>
          <cell r="KU50">
            <v>0</v>
          </cell>
          <cell r="KV50">
            <v>0</v>
          </cell>
          <cell r="KW50">
            <v>0</v>
          </cell>
          <cell r="KX50">
            <v>0</v>
          </cell>
          <cell r="KY50">
            <v>0</v>
          </cell>
          <cell r="KZ50">
            <v>0</v>
          </cell>
          <cell r="LA50">
            <v>0</v>
          </cell>
          <cell r="LB50">
            <v>0</v>
          </cell>
          <cell r="LC50">
            <v>0</v>
          </cell>
          <cell r="LD50">
            <v>0</v>
          </cell>
          <cell r="LE50">
            <v>0</v>
          </cell>
          <cell r="LF50">
            <v>0</v>
          </cell>
          <cell r="LG50">
            <v>0</v>
          </cell>
          <cell r="LH50">
            <v>0</v>
          </cell>
          <cell r="LI50">
            <v>0</v>
          </cell>
          <cell r="LJ50">
            <v>0</v>
          </cell>
          <cell r="LK50">
            <v>0</v>
          </cell>
          <cell r="LL50">
            <v>0</v>
          </cell>
          <cell r="LQ50">
            <v>0</v>
          </cell>
          <cell r="LR50">
            <v>0</v>
          </cell>
          <cell r="LS50">
            <v>0</v>
          </cell>
          <cell r="LT50">
            <v>0</v>
          </cell>
          <cell r="LU50">
            <v>0</v>
          </cell>
          <cell r="LX50">
            <v>0</v>
          </cell>
          <cell r="LY50">
            <v>0</v>
          </cell>
          <cell r="LZ50">
            <v>0</v>
          </cell>
          <cell r="MA50">
            <v>0</v>
          </cell>
          <cell r="MB50">
            <v>0</v>
          </cell>
          <cell r="MC50">
            <v>0</v>
          </cell>
          <cell r="MD50">
            <v>0</v>
          </cell>
          <cell r="ME50">
            <v>0</v>
          </cell>
          <cell r="MF50">
            <v>0</v>
          </cell>
          <cell r="MG50">
            <v>0</v>
          </cell>
          <cell r="MH50">
            <v>0</v>
          </cell>
          <cell r="MI50">
            <v>0</v>
          </cell>
          <cell r="MJ50">
            <v>0</v>
          </cell>
          <cell r="MK50">
            <v>0</v>
          </cell>
          <cell r="ML50">
            <v>0</v>
          </cell>
          <cell r="MM50">
            <v>0</v>
          </cell>
          <cell r="MN50">
            <v>0</v>
          </cell>
          <cell r="MO50">
            <v>0</v>
          </cell>
          <cell r="MP50">
            <v>0</v>
          </cell>
          <cell r="MQ50">
            <v>0</v>
          </cell>
          <cell r="MR50">
            <v>0</v>
          </cell>
          <cell r="MS50">
            <v>0</v>
          </cell>
          <cell r="MT50">
            <v>0</v>
          </cell>
          <cell r="MU50">
            <v>0</v>
          </cell>
          <cell r="MV50">
            <v>0</v>
          </cell>
          <cell r="MW50">
            <v>0</v>
          </cell>
          <cell r="MX50">
            <v>0</v>
          </cell>
          <cell r="MY50">
            <v>0</v>
          </cell>
          <cell r="MZ50">
            <v>0</v>
          </cell>
          <cell r="NA50">
            <v>0</v>
          </cell>
          <cell r="NB50">
            <v>0</v>
          </cell>
          <cell r="NC50">
            <v>0</v>
          </cell>
          <cell r="ND50">
            <v>0</v>
          </cell>
          <cell r="NE50">
            <v>0</v>
          </cell>
          <cell r="NF50">
            <v>0</v>
          </cell>
          <cell r="NG50">
            <v>0</v>
          </cell>
          <cell r="NH50">
            <v>0</v>
          </cell>
          <cell r="NI50">
            <v>0</v>
          </cell>
          <cell r="NJ50">
            <v>0</v>
          </cell>
          <cell r="NK50">
            <v>0</v>
          </cell>
          <cell r="NL50">
            <v>0</v>
          </cell>
          <cell r="NM50">
            <v>0</v>
          </cell>
          <cell r="NN50">
            <v>0</v>
          </cell>
          <cell r="NO50">
            <v>0</v>
          </cell>
          <cell r="NP50">
            <v>0</v>
          </cell>
          <cell r="NQ50">
            <v>0</v>
          </cell>
          <cell r="NR50">
            <v>0</v>
          </cell>
          <cell r="NS50">
            <v>0</v>
          </cell>
          <cell r="NT50">
            <v>0</v>
          </cell>
          <cell r="NU50">
            <v>0</v>
          </cell>
          <cell r="NV50">
            <v>0</v>
          </cell>
          <cell r="NW50">
            <v>0</v>
          </cell>
          <cell r="NX50">
            <v>0</v>
          </cell>
          <cell r="NY50">
            <v>0</v>
          </cell>
          <cell r="NZ50">
            <v>0</v>
          </cell>
          <cell r="OA50">
            <v>0</v>
          </cell>
          <cell r="OB50">
            <v>0</v>
          </cell>
          <cell r="OC50">
            <v>0</v>
          </cell>
          <cell r="OD50">
            <v>0</v>
          </cell>
          <cell r="OE50">
            <v>0</v>
          </cell>
          <cell r="OF50">
            <v>0</v>
          </cell>
          <cell r="OG50">
            <v>0</v>
          </cell>
          <cell r="OH50">
            <v>0</v>
          </cell>
          <cell r="OI50">
            <v>0</v>
          </cell>
          <cell r="OJ50">
            <v>0</v>
          </cell>
          <cell r="OL50">
            <v>2015</v>
          </cell>
          <cell r="OM50">
            <v>2019</v>
          </cell>
          <cell r="ON50">
            <v>2019</v>
          </cell>
          <cell r="OO50">
            <v>2019</v>
          </cell>
          <cell r="OP50" t="str">
            <v>с</v>
          </cell>
          <cell r="OR50">
            <v>0</v>
          </cell>
          <cell r="OT50">
            <v>21.763726631920044</v>
          </cell>
        </row>
        <row r="51">
          <cell r="A51" t="str">
            <v>I_Che134</v>
          </cell>
          <cell r="B51" t="str">
            <v>1.1.4.2</v>
          </cell>
          <cell r="C51" t="str">
            <v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v>
          </cell>
          <cell r="D51" t="str">
            <v>I_Che134</v>
          </cell>
          <cell r="E51">
            <v>3.8745762711864404E-2</v>
          </cell>
          <cell r="H51">
            <v>0</v>
          </cell>
          <cell r="J51">
            <v>3.8745762711864404E-2</v>
          </cell>
          <cell r="K51">
            <v>3.8745762711864404E-2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 t="str">
            <v/>
          </cell>
          <cell r="BC51" t="str">
            <v/>
          </cell>
          <cell r="BD51" t="str">
            <v/>
          </cell>
          <cell r="BE51" t="str">
            <v/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>
            <v>0</v>
          </cell>
          <cell r="CX51">
            <v>3.2288135593220336E-2</v>
          </cell>
          <cell r="CY51">
            <v>1.7790841386003853E-3</v>
          </cell>
          <cell r="CZ51">
            <v>7.9239802745452014E-3</v>
          </cell>
          <cell r="DA51">
            <v>1.4439308943598027E-2</v>
          </cell>
          <cell r="DB51">
            <v>8.1476257664726565E-3</v>
          </cell>
          <cell r="DE51">
            <v>3.0181889999999999E-2</v>
          </cell>
          <cell r="DG51">
            <v>3.2288135593220336E-2</v>
          </cell>
          <cell r="DH51">
            <v>3.2288135593220336E-2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 t="str">
            <v/>
          </cell>
          <cell r="DY51">
            <v>2</v>
          </cell>
          <cell r="DZ51" t="str">
            <v/>
          </cell>
          <cell r="EA51" t="str">
            <v/>
          </cell>
          <cell r="EB51" t="str">
            <v>2</v>
          </cell>
          <cell r="EC51">
            <v>3.0181889999999999E-2</v>
          </cell>
          <cell r="ED51">
            <v>0</v>
          </cell>
          <cell r="EE51">
            <v>8.5986000000000005E-4</v>
          </cell>
          <cell r="EF51">
            <v>2.9322029999999999E-2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3.0181889999999999E-2</v>
          </cell>
          <cell r="EN51">
            <v>0</v>
          </cell>
          <cell r="EO51">
            <v>8.5986000000000005E-4</v>
          </cell>
          <cell r="EP51">
            <v>2.9322029999999999E-2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 t="str">
            <v/>
          </cell>
          <cell r="FH51" t="str">
            <v/>
          </cell>
          <cell r="FI51" t="str">
            <v/>
          </cell>
          <cell r="FJ51" t="str">
            <v/>
          </cell>
          <cell r="FK51">
            <v>0</v>
          </cell>
          <cell r="FN51">
            <v>3.2288135593220336E-2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1</v>
          </cell>
          <cell r="FW51">
            <v>0</v>
          </cell>
          <cell r="FX51">
            <v>1</v>
          </cell>
          <cell r="FZ51">
            <v>0</v>
          </cell>
          <cell r="GA51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  <cell r="IW51">
            <v>0</v>
          </cell>
          <cell r="IX51">
            <v>0</v>
          </cell>
          <cell r="IY51">
            <v>3.0181889999999999E-2</v>
          </cell>
          <cell r="IZ51">
            <v>0</v>
          </cell>
          <cell r="JA51">
            <v>0</v>
          </cell>
          <cell r="JB51">
            <v>0</v>
          </cell>
          <cell r="JC51">
            <v>0</v>
          </cell>
          <cell r="JD51">
            <v>0</v>
          </cell>
          <cell r="JE51">
            <v>0</v>
          </cell>
          <cell r="JF51">
            <v>0</v>
          </cell>
          <cell r="JG51">
            <v>1</v>
          </cell>
          <cell r="JH51">
            <v>0</v>
          </cell>
          <cell r="JI51">
            <v>1</v>
          </cell>
          <cell r="JJ51">
            <v>0</v>
          </cell>
          <cell r="JK51">
            <v>0</v>
          </cell>
          <cell r="JL51">
            <v>0</v>
          </cell>
          <cell r="JM51">
            <v>0</v>
          </cell>
          <cell r="JN51">
            <v>0</v>
          </cell>
          <cell r="JO51">
            <v>0</v>
          </cell>
          <cell r="JP51">
            <v>0</v>
          </cell>
          <cell r="JQ51">
            <v>0</v>
          </cell>
          <cell r="JR51">
            <v>0</v>
          </cell>
          <cell r="JS51">
            <v>0</v>
          </cell>
          <cell r="JT51">
            <v>0</v>
          </cell>
          <cell r="JU51">
            <v>3.0181889999999999E-2</v>
          </cell>
          <cell r="JV51">
            <v>0</v>
          </cell>
          <cell r="JW51">
            <v>0</v>
          </cell>
          <cell r="JX51">
            <v>0</v>
          </cell>
          <cell r="JY51">
            <v>0</v>
          </cell>
          <cell r="JZ51">
            <v>0</v>
          </cell>
          <cell r="KA51">
            <v>0</v>
          </cell>
          <cell r="KB51">
            <v>0</v>
          </cell>
          <cell r="KC51">
            <v>1</v>
          </cell>
          <cell r="KD51">
            <v>0</v>
          </cell>
          <cell r="KE51">
            <v>1</v>
          </cell>
          <cell r="KF51">
            <v>0</v>
          </cell>
          <cell r="KG51">
            <v>0</v>
          </cell>
          <cell r="KH51">
            <v>0</v>
          </cell>
          <cell r="KI51">
            <v>0</v>
          </cell>
          <cell r="KJ51">
            <v>0</v>
          </cell>
          <cell r="KK51">
            <v>0</v>
          </cell>
          <cell r="KL51">
            <v>0</v>
          </cell>
          <cell r="KM51">
            <v>0</v>
          </cell>
          <cell r="KN51">
            <v>0</v>
          </cell>
          <cell r="KO51">
            <v>0</v>
          </cell>
          <cell r="KP51">
            <v>0</v>
          </cell>
          <cell r="KQ51">
            <v>0</v>
          </cell>
          <cell r="KR51">
            <v>0</v>
          </cell>
          <cell r="KS51">
            <v>0</v>
          </cell>
          <cell r="KT51">
            <v>0</v>
          </cell>
          <cell r="KU51">
            <v>0</v>
          </cell>
          <cell r="KV51">
            <v>0</v>
          </cell>
          <cell r="KW51">
            <v>0</v>
          </cell>
          <cell r="KX51">
            <v>0</v>
          </cell>
          <cell r="KY51">
            <v>0</v>
          </cell>
          <cell r="KZ51">
            <v>0</v>
          </cell>
          <cell r="LA51">
            <v>0</v>
          </cell>
          <cell r="LB51">
            <v>0</v>
          </cell>
          <cell r="LC51">
            <v>0</v>
          </cell>
          <cell r="LD51">
            <v>0</v>
          </cell>
          <cell r="LE51">
            <v>0</v>
          </cell>
          <cell r="LF51">
            <v>0</v>
          </cell>
          <cell r="LG51">
            <v>0</v>
          </cell>
          <cell r="LH51">
            <v>0</v>
          </cell>
          <cell r="LI51">
            <v>0</v>
          </cell>
          <cell r="LJ51">
            <v>0</v>
          </cell>
          <cell r="LK51">
            <v>0</v>
          </cell>
          <cell r="LL51">
            <v>0</v>
          </cell>
          <cell r="LQ51">
            <v>0</v>
          </cell>
          <cell r="LR51">
            <v>0</v>
          </cell>
          <cell r="LS51">
            <v>0</v>
          </cell>
          <cell r="LT51">
            <v>0</v>
          </cell>
          <cell r="LU51">
            <v>0</v>
          </cell>
          <cell r="LX51">
            <v>0</v>
          </cell>
          <cell r="LY51">
            <v>0</v>
          </cell>
          <cell r="LZ51">
            <v>0</v>
          </cell>
          <cell r="MA51">
            <v>0</v>
          </cell>
          <cell r="MB51">
            <v>0</v>
          </cell>
          <cell r="MC51">
            <v>0</v>
          </cell>
          <cell r="MD51">
            <v>0</v>
          </cell>
          <cell r="ME51">
            <v>0</v>
          </cell>
          <cell r="MF51">
            <v>0</v>
          </cell>
          <cell r="MG51">
            <v>0</v>
          </cell>
          <cell r="MH51">
            <v>0</v>
          </cell>
          <cell r="MI51">
            <v>0</v>
          </cell>
          <cell r="MJ51">
            <v>0</v>
          </cell>
          <cell r="MK51">
            <v>0</v>
          </cell>
          <cell r="ML51">
            <v>0</v>
          </cell>
          <cell r="MM51">
            <v>0</v>
          </cell>
          <cell r="MN51">
            <v>0</v>
          </cell>
          <cell r="MO51">
            <v>0</v>
          </cell>
          <cell r="MP51">
            <v>0</v>
          </cell>
          <cell r="MQ51">
            <v>0</v>
          </cell>
          <cell r="MR51">
            <v>0</v>
          </cell>
          <cell r="MS51">
            <v>0</v>
          </cell>
          <cell r="MT51">
            <v>0</v>
          </cell>
          <cell r="MU51">
            <v>0</v>
          </cell>
          <cell r="MV51">
            <v>0</v>
          </cell>
          <cell r="MW51">
            <v>0</v>
          </cell>
          <cell r="MX51">
            <v>0</v>
          </cell>
          <cell r="MY51">
            <v>0</v>
          </cell>
          <cell r="MZ51">
            <v>0</v>
          </cell>
          <cell r="NA51">
            <v>0</v>
          </cell>
          <cell r="NB51">
            <v>0</v>
          </cell>
          <cell r="NC51">
            <v>0</v>
          </cell>
          <cell r="ND51">
            <v>0</v>
          </cell>
          <cell r="NE51">
            <v>0</v>
          </cell>
          <cell r="NF51">
            <v>0</v>
          </cell>
          <cell r="NG51">
            <v>0</v>
          </cell>
          <cell r="NH51">
            <v>0</v>
          </cell>
          <cell r="NI51">
            <v>0</v>
          </cell>
          <cell r="NJ51">
            <v>0</v>
          </cell>
          <cell r="NK51">
            <v>0</v>
          </cell>
          <cell r="NL51">
            <v>0</v>
          </cell>
          <cell r="NM51">
            <v>0</v>
          </cell>
          <cell r="NN51">
            <v>0</v>
          </cell>
          <cell r="NO51">
            <v>0</v>
          </cell>
          <cell r="NP51">
            <v>0</v>
          </cell>
          <cell r="NQ51">
            <v>0</v>
          </cell>
          <cell r="NR51">
            <v>0</v>
          </cell>
          <cell r="NS51">
            <v>0</v>
          </cell>
          <cell r="NT51">
            <v>0</v>
          </cell>
          <cell r="NU51">
            <v>0</v>
          </cell>
          <cell r="NV51">
            <v>0</v>
          </cell>
          <cell r="NW51">
            <v>0</v>
          </cell>
          <cell r="NX51">
            <v>0</v>
          </cell>
          <cell r="NY51">
            <v>0</v>
          </cell>
          <cell r="NZ51">
            <v>0</v>
          </cell>
          <cell r="OA51">
            <v>0</v>
          </cell>
          <cell r="OB51">
            <v>0</v>
          </cell>
          <cell r="OC51">
            <v>0</v>
          </cell>
          <cell r="OD51">
            <v>0</v>
          </cell>
          <cell r="OE51">
            <v>0</v>
          </cell>
          <cell r="OF51">
            <v>0</v>
          </cell>
          <cell r="OG51">
            <v>0</v>
          </cell>
          <cell r="OH51">
            <v>0</v>
          </cell>
          <cell r="OI51">
            <v>0</v>
          </cell>
          <cell r="OJ51">
            <v>0</v>
          </cell>
          <cell r="OL51">
            <v>2019</v>
          </cell>
          <cell r="OM51">
            <v>2019</v>
          </cell>
          <cell r="ON51">
            <v>2019</v>
          </cell>
          <cell r="OO51">
            <v>2019</v>
          </cell>
          <cell r="OP51" t="str">
            <v>п</v>
          </cell>
          <cell r="OR51">
            <v>0</v>
          </cell>
          <cell r="OT51">
            <v>3.8745762711864404E-2</v>
          </cell>
        </row>
        <row r="52">
          <cell r="A52" t="str">
            <v>I_Che135</v>
          </cell>
          <cell r="B52" t="str">
            <v>1.1.4.2</v>
          </cell>
          <cell r="C52" t="str">
            <v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v>
          </cell>
          <cell r="D52" t="str">
            <v>I_Che135</v>
          </cell>
          <cell r="E52">
            <v>3.8745762711864404E-2</v>
          </cell>
          <cell r="H52">
            <v>0</v>
          </cell>
          <cell r="J52">
            <v>3.8745762711864404E-2</v>
          </cell>
          <cell r="K52">
            <v>3.8745762711864404E-2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 t="str">
            <v/>
          </cell>
          <cell r="BC52" t="str">
            <v/>
          </cell>
          <cell r="BD52" t="str">
            <v/>
          </cell>
          <cell r="BE52" t="str">
            <v/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>
            <v>0</v>
          </cell>
          <cell r="CX52">
            <v>3.2288135593220336E-2</v>
          </cell>
          <cell r="CY52">
            <v>1.7790841386003853E-3</v>
          </cell>
          <cell r="CZ52">
            <v>7.9239802745452014E-3</v>
          </cell>
          <cell r="DA52">
            <v>1.4439308943598027E-2</v>
          </cell>
          <cell r="DB52">
            <v>8.1476257664726565E-3</v>
          </cell>
          <cell r="DE52">
            <v>3.0181889999999999E-2</v>
          </cell>
          <cell r="DG52">
            <v>3.2288135593220336E-2</v>
          </cell>
          <cell r="DH52">
            <v>3.2288135593220336E-2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 t="str">
            <v/>
          </cell>
          <cell r="DY52">
            <v>2</v>
          </cell>
          <cell r="DZ52" t="str">
            <v/>
          </cell>
          <cell r="EA52" t="str">
            <v/>
          </cell>
          <cell r="EB52" t="str">
            <v>2</v>
          </cell>
          <cell r="EC52">
            <v>3.0181889999999999E-2</v>
          </cell>
          <cell r="ED52">
            <v>0</v>
          </cell>
          <cell r="EE52">
            <v>8.5986000000000005E-4</v>
          </cell>
          <cell r="EF52">
            <v>2.9322029999999999E-2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3.0181889999999999E-2</v>
          </cell>
          <cell r="EN52">
            <v>0</v>
          </cell>
          <cell r="EO52">
            <v>8.5986000000000005E-4</v>
          </cell>
          <cell r="EP52">
            <v>2.9322029999999999E-2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 t="str">
            <v/>
          </cell>
          <cell r="FH52" t="str">
            <v/>
          </cell>
          <cell r="FI52" t="str">
            <v/>
          </cell>
          <cell r="FJ52" t="str">
            <v/>
          </cell>
          <cell r="FK52">
            <v>0</v>
          </cell>
          <cell r="FN52">
            <v>3.2288135593220336E-2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0</v>
          </cell>
          <cell r="FU52">
            <v>0</v>
          </cell>
          <cell r="FV52">
            <v>1</v>
          </cell>
          <cell r="FW52">
            <v>0</v>
          </cell>
          <cell r="FX52">
            <v>1</v>
          </cell>
          <cell r="FZ52">
            <v>0</v>
          </cell>
          <cell r="GA52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0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  <cell r="IW52">
            <v>0</v>
          </cell>
          <cell r="IX52">
            <v>0</v>
          </cell>
          <cell r="IY52">
            <v>3.0181889999999999E-2</v>
          </cell>
          <cell r="IZ52">
            <v>0</v>
          </cell>
          <cell r="JA52">
            <v>0</v>
          </cell>
          <cell r="JB52">
            <v>0</v>
          </cell>
          <cell r="JC52">
            <v>0</v>
          </cell>
          <cell r="JD52">
            <v>0</v>
          </cell>
          <cell r="JE52">
            <v>0</v>
          </cell>
          <cell r="JF52">
            <v>0</v>
          </cell>
          <cell r="JG52">
            <v>1</v>
          </cell>
          <cell r="JH52">
            <v>0</v>
          </cell>
          <cell r="JI52">
            <v>1</v>
          </cell>
          <cell r="JJ52">
            <v>0</v>
          </cell>
          <cell r="JK52">
            <v>0</v>
          </cell>
          <cell r="JL52">
            <v>0</v>
          </cell>
          <cell r="JM52">
            <v>0</v>
          </cell>
          <cell r="JN52">
            <v>0</v>
          </cell>
          <cell r="JO52">
            <v>0</v>
          </cell>
          <cell r="JP52">
            <v>0</v>
          </cell>
          <cell r="JQ52">
            <v>0</v>
          </cell>
          <cell r="JR52">
            <v>0</v>
          </cell>
          <cell r="JS52">
            <v>0</v>
          </cell>
          <cell r="JT52">
            <v>0</v>
          </cell>
          <cell r="JU52">
            <v>3.0181889999999999E-2</v>
          </cell>
          <cell r="JV52">
            <v>0</v>
          </cell>
          <cell r="JW52">
            <v>0</v>
          </cell>
          <cell r="JX52">
            <v>0</v>
          </cell>
          <cell r="JY52">
            <v>0</v>
          </cell>
          <cell r="JZ52">
            <v>0</v>
          </cell>
          <cell r="KA52">
            <v>0</v>
          </cell>
          <cell r="KB52">
            <v>0</v>
          </cell>
          <cell r="KC52">
            <v>1</v>
          </cell>
          <cell r="KD52">
            <v>0</v>
          </cell>
          <cell r="KE52">
            <v>1</v>
          </cell>
          <cell r="KF52">
            <v>0</v>
          </cell>
          <cell r="KG52">
            <v>0</v>
          </cell>
          <cell r="KH52">
            <v>0</v>
          </cell>
          <cell r="KI52">
            <v>0</v>
          </cell>
          <cell r="KJ52">
            <v>0</v>
          </cell>
          <cell r="KK52">
            <v>0</v>
          </cell>
          <cell r="KL52">
            <v>0</v>
          </cell>
          <cell r="KM52">
            <v>0</v>
          </cell>
          <cell r="KN52">
            <v>0</v>
          </cell>
          <cell r="KO52">
            <v>0</v>
          </cell>
          <cell r="KP52">
            <v>0</v>
          </cell>
          <cell r="KQ52">
            <v>0</v>
          </cell>
          <cell r="KR52">
            <v>0</v>
          </cell>
          <cell r="KS52">
            <v>0</v>
          </cell>
          <cell r="KT52">
            <v>0</v>
          </cell>
          <cell r="KU52">
            <v>0</v>
          </cell>
          <cell r="KV52">
            <v>0</v>
          </cell>
          <cell r="KW52">
            <v>0</v>
          </cell>
          <cell r="KX52">
            <v>0</v>
          </cell>
          <cell r="KY52">
            <v>0</v>
          </cell>
          <cell r="KZ52">
            <v>0</v>
          </cell>
          <cell r="LA52">
            <v>0</v>
          </cell>
          <cell r="LB52">
            <v>0</v>
          </cell>
          <cell r="LC52">
            <v>0</v>
          </cell>
          <cell r="LD52">
            <v>0</v>
          </cell>
          <cell r="LE52">
            <v>0</v>
          </cell>
          <cell r="LF52">
            <v>0</v>
          </cell>
          <cell r="LG52">
            <v>0</v>
          </cell>
          <cell r="LH52">
            <v>0</v>
          </cell>
          <cell r="LI52">
            <v>0</v>
          </cell>
          <cell r="LJ52">
            <v>0</v>
          </cell>
          <cell r="LK52">
            <v>0</v>
          </cell>
          <cell r="LL52">
            <v>0</v>
          </cell>
          <cell r="LQ52">
            <v>0</v>
          </cell>
          <cell r="LR52">
            <v>0</v>
          </cell>
          <cell r="LS52">
            <v>0</v>
          </cell>
          <cell r="LT52">
            <v>0</v>
          </cell>
          <cell r="LU52">
            <v>0</v>
          </cell>
          <cell r="LX52">
            <v>0</v>
          </cell>
          <cell r="LY52">
            <v>0</v>
          </cell>
          <cell r="LZ52">
            <v>0</v>
          </cell>
          <cell r="MA52">
            <v>0</v>
          </cell>
          <cell r="MB52">
            <v>0</v>
          </cell>
          <cell r="MC52">
            <v>0</v>
          </cell>
          <cell r="MD52">
            <v>0</v>
          </cell>
          <cell r="ME52">
            <v>0</v>
          </cell>
          <cell r="MF52">
            <v>0</v>
          </cell>
          <cell r="MG52">
            <v>0</v>
          </cell>
          <cell r="MH52">
            <v>0</v>
          </cell>
          <cell r="MI52">
            <v>0</v>
          </cell>
          <cell r="MJ52">
            <v>0</v>
          </cell>
          <cell r="MK52">
            <v>0</v>
          </cell>
          <cell r="ML52">
            <v>0</v>
          </cell>
          <cell r="MM52">
            <v>0</v>
          </cell>
          <cell r="MN52">
            <v>0</v>
          </cell>
          <cell r="MO52">
            <v>0</v>
          </cell>
          <cell r="MP52">
            <v>0</v>
          </cell>
          <cell r="MQ52">
            <v>0</v>
          </cell>
          <cell r="MR52">
            <v>0</v>
          </cell>
          <cell r="MS52">
            <v>0</v>
          </cell>
          <cell r="MT52">
            <v>0</v>
          </cell>
          <cell r="MU52">
            <v>0</v>
          </cell>
          <cell r="MV52">
            <v>0</v>
          </cell>
          <cell r="MW52">
            <v>0</v>
          </cell>
          <cell r="MX52">
            <v>0</v>
          </cell>
          <cell r="MY52">
            <v>0</v>
          </cell>
          <cell r="MZ52">
            <v>0</v>
          </cell>
          <cell r="NA52">
            <v>0</v>
          </cell>
          <cell r="NB52">
            <v>0</v>
          </cell>
          <cell r="NC52">
            <v>0</v>
          </cell>
          <cell r="ND52">
            <v>0</v>
          </cell>
          <cell r="NE52">
            <v>0</v>
          </cell>
          <cell r="NF52">
            <v>0</v>
          </cell>
          <cell r="NG52">
            <v>0</v>
          </cell>
          <cell r="NH52">
            <v>0</v>
          </cell>
          <cell r="NI52">
            <v>0</v>
          </cell>
          <cell r="NJ52">
            <v>0</v>
          </cell>
          <cell r="NK52">
            <v>0</v>
          </cell>
          <cell r="NL52">
            <v>0</v>
          </cell>
          <cell r="NM52">
            <v>0</v>
          </cell>
          <cell r="NN52">
            <v>0</v>
          </cell>
          <cell r="NO52">
            <v>0</v>
          </cell>
          <cell r="NP52">
            <v>0</v>
          </cell>
          <cell r="NQ52">
            <v>0</v>
          </cell>
          <cell r="NR52">
            <v>0</v>
          </cell>
          <cell r="NS52">
            <v>0</v>
          </cell>
          <cell r="NT52">
            <v>0</v>
          </cell>
          <cell r="NU52">
            <v>0</v>
          </cell>
          <cell r="NV52">
            <v>0</v>
          </cell>
          <cell r="NW52">
            <v>0</v>
          </cell>
          <cell r="NX52">
            <v>0</v>
          </cell>
          <cell r="NY52">
            <v>0</v>
          </cell>
          <cell r="NZ52">
            <v>0</v>
          </cell>
          <cell r="OA52">
            <v>0</v>
          </cell>
          <cell r="OB52">
            <v>0</v>
          </cell>
          <cell r="OC52">
            <v>0</v>
          </cell>
          <cell r="OD52">
            <v>0</v>
          </cell>
          <cell r="OE52">
            <v>0</v>
          </cell>
          <cell r="OF52">
            <v>0</v>
          </cell>
          <cell r="OG52">
            <v>0</v>
          </cell>
          <cell r="OH52">
            <v>0</v>
          </cell>
          <cell r="OI52">
            <v>0</v>
          </cell>
          <cell r="OJ52">
            <v>0</v>
          </cell>
          <cell r="OL52">
            <v>2019</v>
          </cell>
          <cell r="OM52">
            <v>2019</v>
          </cell>
          <cell r="ON52">
            <v>2019</v>
          </cell>
          <cell r="OO52">
            <v>2019</v>
          </cell>
          <cell r="OP52" t="str">
            <v>п</v>
          </cell>
          <cell r="OR52">
            <v>0</v>
          </cell>
          <cell r="OT52">
            <v>3.8745762711864404E-2</v>
          </cell>
        </row>
        <row r="53">
          <cell r="A53" t="str">
            <v>H_Che82</v>
          </cell>
          <cell r="B53" t="str">
            <v>1.1.4.2</v>
          </cell>
          <cell r="C53" t="str">
            <v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v>
          </cell>
          <cell r="D53" t="str">
            <v>H_Che82</v>
          </cell>
          <cell r="E53">
            <v>23.147228506076502</v>
          </cell>
          <cell r="H53">
            <v>0</v>
          </cell>
          <cell r="J53">
            <v>23.147228506076502</v>
          </cell>
          <cell r="K53">
            <v>23.147228506076502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23.147228506076502</v>
          </cell>
          <cell r="S53">
            <v>0</v>
          </cell>
          <cell r="T53">
            <v>0</v>
          </cell>
          <cell r="U53">
            <v>19.616295344132631</v>
          </cell>
          <cell r="V53">
            <v>0</v>
          </cell>
          <cell r="W53">
            <v>3.5309331619438709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23.147228506076502</v>
          </cell>
          <cell r="AK53">
            <v>0</v>
          </cell>
          <cell r="AL53">
            <v>0</v>
          </cell>
          <cell r="AM53">
            <v>19.616295344132631</v>
          </cell>
          <cell r="AN53">
            <v>0</v>
          </cell>
          <cell r="AO53">
            <v>3.5309331619438709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 t="str">
            <v/>
          </cell>
          <cell r="BC53" t="str">
            <v/>
          </cell>
          <cell r="BD53">
            <v>3</v>
          </cell>
          <cell r="BE53" t="str">
            <v/>
          </cell>
          <cell r="BF53" t="str">
            <v>3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>
            <v>0</v>
          </cell>
          <cell r="CX53">
            <v>19.616295344132631</v>
          </cell>
          <cell r="CY53">
            <v>1.0071758044793</v>
          </cell>
          <cell r="CZ53">
            <v>4.5870611851938303</v>
          </cell>
          <cell r="DA53">
            <v>10.899099025478799</v>
          </cell>
          <cell r="DB53">
            <v>3.12295932898071</v>
          </cell>
          <cell r="DE53">
            <v>0</v>
          </cell>
          <cell r="DG53">
            <v>19.616295344132631</v>
          </cell>
          <cell r="DH53">
            <v>19.616295344132631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19.616295344132631</v>
          </cell>
          <cell r="DS53">
            <v>0</v>
          </cell>
          <cell r="DT53">
            <v>0</v>
          </cell>
          <cell r="DU53">
            <v>19.616295344132631</v>
          </cell>
          <cell r="DV53">
            <v>0</v>
          </cell>
          <cell r="DW53">
            <v>0</v>
          </cell>
          <cell r="DX53" t="str">
            <v/>
          </cell>
          <cell r="DY53" t="str">
            <v/>
          </cell>
          <cell r="DZ53" t="str">
            <v/>
          </cell>
          <cell r="EA53" t="str">
            <v/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 t="str">
            <v/>
          </cell>
          <cell r="FH53">
            <v>2</v>
          </cell>
          <cell r="FI53" t="str">
            <v/>
          </cell>
          <cell r="FJ53" t="str">
            <v/>
          </cell>
          <cell r="FK53" t="str">
            <v>2</v>
          </cell>
          <cell r="FN53">
            <v>19.616295344132631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1</v>
          </cell>
          <cell r="FW53">
            <v>0</v>
          </cell>
          <cell r="FX53">
            <v>1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>
            <v>0</v>
          </cell>
          <cell r="JT53">
            <v>0</v>
          </cell>
          <cell r="JU53">
            <v>0</v>
          </cell>
          <cell r="JV53">
            <v>0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C53">
            <v>0</v>
          </cell>
          <cell r="KD53">
            <v>0</v>
          </cell>
          <cell r="KE53">
            <v>0</v>
          </cell>
          <cell r="KF53">
            <v>0</v>
          </cell>
          <cell r="KG53">
            <v>0</v>
          </cell>
          <cell r="KH53">
            <v>0</v>
          </cell>
          <cell r="KI53">
            <v>0</v>
          </cell>
          <cell r="KJ53">
            <v>0</v>
          </cell>
          <cell r="KK53">
            <v>0</v>
          </cell>
          <cell r="KL53">
            <v>0</v>
          </cell>
          <cell r="KM53">
            <v>0</v>
          </cell>
          <cell r="KN53">
            <v>0</v>
          </cell>
          <cell r="KO53">
            <v>0</v>
          </cell>
          <cell r="KP53">
            <v>0</v>
          </cell>
          <cell r="KQ53">
            <v>0</v>
          </cell>
          <cell r="KR53">
            <v>0</v>
          </cell>
          <cell r="KS53">
            <v>0</v>
          </cell>
          <cell r="KT53">
            <v>0</v>
          </cell>
          <cell r="KU53">
            <v>0</v>
          </cell>
          <cell r="KV53">
            <v>0</v>
          </cell>
          <cell r="KW53">
            <v>0</v>
          </cell>
          <cell r="KX53">
            <v>0</v>
          </cell>
          <cell r="KY53">
            <v>0</v>
          </cell>
          <cell r="KZ53">
            <v>0</v>
          </cell>
          <cell r="LA53">
            <v>0</v>
          </cell>
          <cell r="LB53">
            <v>0</v>
          </cell>
          <cell r="LC53">
            <v>0</v>
          </cell>
          <cell r="LD53">
            <v>0</v>
          </cell>
          <cell r="LE53">
            <v>0</v>
          </cell>
          <cell r="LF53">
            <v>0</v>
          </cell>
          <cell r="LG53">
            <v>0</v>
          </cell>
          <cell r="LH53">
            <v>0</v>
          </cell>
          <cell r="LI53">
            <v>0</v>
          </cell>
          <cell r="LJ53">
            <v>0</v>
          </cell>
          <cell r="LK53">
            <v>0</v>
          </cell>
          <cell r="LL53">
            <v>0</v>
          </cell>
          <cell r="LQ53">
            <v>0</v>
          </cell>
          <cell r="LR53">
            <v>0</v>
          </cell>
          <cell r="LS53">
            <v>0</v>
          </cell>
          <cell r="LT53">
            <v>0</v>
          </cell>
          <cell r="LU53">
            <v>0</v>
          </cell>
          <cell r="LX53">
            <v>0</v>
          </cell>
          <cell r="LY53">
            <v>0</v>
          </cell>
          <cell r="LZ53">
            <v>0</v>
          </cell>
          <cell r="MA53">
            <v>0</v>
          </cell>
          <cell r="MB53">
            <v>0</v>
          </cell>
          <cell r="MC53">
            <v>0</v>
          </cell>
          <cell r="MD53">
            <v>0</v>
          </cell>
          <cell r="ME53">
            <v>0</v>
          </cell>
          <cell r="MF53">
            <v>0</v>
          </cell>
          <cell r="MG53">
            <v>0</v>
          </cell>
          <cell r="MH53">
            <v>0</v>
          </cell>
          <cell r="MI53">
            <v>0</v>
          </cell>
          <cell r="MJ53">
            <v>0</v>
          </cell>
          <cell r="MK53">
            <v>0</v>
          </cell>
          <cell r="ML53">
            <v>0</v>
          </cell>
          <cell r="MM53">
            <v>0</v>
          </cell>
          <cell r="MN53">
            <v>0</v>
          </cell>
          <cell r="MO53">
            <v>0</v>
          </cell>
          <cell r="MP53">
            <v>0</v>
          </cell>
          <cell r="MQ53">
            <v>0</v>
          </cell>
          <cell r="MR53">
            <v>0</v>
          </cell>
          <cell r="MS53">
            <v>0</v>
          </cell>
          <cell r="MT53">
            <v>0</v>
          </cell>
          <cell r="MU53">
            <v>0</v>
          </cell>
          <cell r="MV53">
            <v>0</v>
          </cell>
          <cell r="MW53">
            <v>0</v>
          </cell>
          <cell r="MX53">
            <v>0</v>
          </cell>
          <cell r="MY53">
            <v>0</v>
          </cell>
          <cell r="MZ53">
            <v>0</v>
          </cell>
          <cell r="NA53">
            <v>0</v>
          </cell>
          <cell r="NB53">
            <v>0</v>
          </cell>
          <cell r="NC53">
            <v>0</v>
          </cell>
          <cell r="ND53">
            <v>0</v>
          </cell>
          <cell r="NE53">
            <v>0</v>
          </cell>
          <cell r="NF53">
            <v>0</v>
          </cell>
          <cell r="NG53">
            <v>0</v>
          </cell>
          <cell r="NH53">
            <v>0</v>
          </cell>
          <cell r="NI53">
            <v>0</v>
          </cell>
          <cell r="NJ53">
            <v>0</v>
          </cell>
          <cell r="NK53">
            <v>0</v>
          </cell>
          <cell r="NL53">
            <v>0</v>
          </cell>
          <cell r="NM53">
            <v>0</v>
          </cell>
          <cell r="NN53">
            <v>0</v>
          </cell>
          <cell r="NO53">
            <v>0</v>
          </cell>
          <cell r="NP53">
            <v>0</v>
          </cell>
          <cell r="NQ53">
            <v>0</v>
          </cell>
          <cell r="NR53">
            <v>0</v>
          </cell>
          <cell r="NS53">
            <v>0</v>
          </cell>
          <cell r="NT53">
            <v>0</v>
          </cell>
          <cell r="NU53">
            <v>0</v>
          </cell>
          <cell r="NV53">
            <v>0</v>
          </cell>
          <cell r="NW53">
            <v>0</v>
          </cell>
          <cell r="NX53">
            <v>0</v>
          </cell>
          <cell r="NY53">
            <v>0</v>
          </cell>
          <cell r="NZ53">
            <v>0</v>
          </cell>
          <cell r="OA53">
            <v>0</v>
          </cell>
          <cell r="OB53">
            <v>0</v>
          </cell>
          <cell r="OC53">
            <v>0</v>
          </cell>
          <cell r="OD53">
            <v>0</v>
          </cell>
          <cell r="OE53">
            <v>0</v>
          </cell>
          <cell r="OF53">
            <v>0</v>
          </cell>
          <cell r="OG53">
            <v>0</v>
          </cell>
          <cell r="OH53">
            <v>0</v>
          </cell>
          <cell r="OI53">
            <v>0</v>
          </cell>
          <cell r="OJ53">
            <v>0</v>
          </cell>
          <cell r="OL53">
            <v>2019</v>
          </cell>
          <cell r="OM53">
            <v>2020</v>
          </cell>
          <cell r="ON53">
            <v>2019</v>
          </cell>
          <cell r="OO53">
            <v>2020</v>
          </cell>
          <cell r="OP53" t="str">
            <v>п</v>
          </cell>
          <cell r="OR53">
            <v>0</v>
          </cell>
          <cell r="OT53">
            <v>23.147228506076502</v>
          </cell>
        </row>
        <row r="54">
          <cell r="A54" t="str">
            <v>H_Che83</v>
          </cell>
          <cell r="B54" t="str">
            <v>1.1.4.2</v>
          </cell>
          <cell r="C54" t="str">
            <v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v>
          </cell>
          <cell r="D54" t="str">
            <v>H_Che83</v>
          </cell>
          <cell r="E54">
            <v>23.147228506076502</v>
          </cell>
          <cell r="H54">
            <v>0</v>
          </cell>
          <cell r="J54">
            <v>23.147228506076502</v>
          </cell>
          <cell r="K54">
            <v>23.147228506076502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23.147228506076502</v>
          </cell>
          <cell r="S54">
            <v>0</v>
          </cell>
          <cell r="T54">
            <v>0</v>
          </cell>
          <cell r="U54">
            <v>19.616295344132631</v>
          </cell>
          <cell r="V54">
            <v>0</v>
          </cell>
          <cell r="W54">
            <v>3.5309331619438709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23.147228506076502</v>
          </cell>
          <cell r="AK54">
            <v>0</v>
          </cell>
          <cell r="AL54">
            <v>0</v>
          </cell>
          <cell r="AM54">
            <v>19.616295344132631</v>
          </cell>
          <cell r="AN54">
            <v>0</v>
          </cell>
          <cell r="AO54">
            <v>3.5309331619438709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 t="str">
            <v/>
          </cell>
          <cell r="BC54" t="str">
            <v/>
          </cell>
          <cell r="BD54">
            <v>3</v>
          </cell>
          <cell r="BE54" t="str">
            <v/>
          </cell>
          <cell r="BF54" t="str">
            <v>3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>
            <v>0</v>
          </cell>
          <cell r="CX54">
            <v>19.616295344132631</v>
          </cell>
          <cell r="CY54">
            <v>1.0071758044793</v>
          </cell>
          <cell r="CZ54">
            <v>4.5870611851938303</v>
          </cell>
          <cell r="DA54">
            <v>10.899099025478799</v>
          </cell>
          <cell r="DB54">
            <v>3.12295932898071</v>
          </cell>
          <cell r="DE54">
            <v>0</v>
          </cell>
          <cell r="DG54">
            <v>19.616295344132631</v>
          </cell>
          <cell r="DH54">
            <v>19.616295344132631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19.616295344132631</v>
          </cell>
          <cell r="DS54">
            <v>0</v>
          </cell>
          <cell r="DT54">
            <v>0</v>
          </cell>
          <cell r="DU54">
            <v>19.616295344132631</v>
          </cell>
          <cell r="DV54">
            <v>0</v>
          </cell>
          <cell r="DW54">
            <v>0</v>
          </cell>
          <cell r="DX54" t="str">
            <v/>
          </cell>
          <cell r="DY54" t="str">
            <v/>
          </cell>
          <cell r="DZ54" t="str">
            <v/>
          </cell>
          <cell r="EA54" t="str">
            <v/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 t="str">
            <v/>
          </cell>
          <cell r="FH54">
            <v>2</v>
          </cell>
          <cell r="FI54" t="str">
            <v/>
          </cell>
          <cell r="FJ54" t="str">
            <v/>
          </cell>
          <cell r="FK54" t="str">
            <v>2</v>
          </cell>
          <cell r="FN54">
            <v>19.616295344132631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1</v>
          </cell>
          <cell r="FW54">
            <v>0</v>
          </cell>
          <cell r="FX54">
            <v>1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  <cell r="JX54">
            <v>0</v>
          </cell>
          <cell r="JY54">
            <v>0</v>
          </cell>
          <cell r="JZ54">
            <v>0</v>
          </cell>
          <cell r="KA54">
            <v>0</v>
          </cell>
          <cell r="KB54">
            <v>0</v>
          </cell>
          <cell r="KC54">
            <v>0</v>
          </cell>
          <cell r="KD54">
            <v>0</v>
          </cell>
          <cell r="KE54">
            <v>0</v>
          </cell>
          <cell r="KF54">
            <v>0</v>
          </cell>
          <cell r="KG54">
            <v>0</v>
          </cell>
          <cell r="KH54">
            <v>0</v>
          </cell>
          <cell r="KI54">
            <v>0</v>
          </cell>
          <cell r="KJ54">
            <v>0</v>
          </cell>
          <cell r="KK54">
            <v>0</v>
          </cell>
          <cell r="KL54">
            <v>0</v>
          </cell>
          <cell r="KM54">
            <v>0</v>
          </cell>
          <cell r="KN54">
            <v>0</v>
          </cell>
          <cell r="KO54">
            <v>0</v>
          </cell>
          <cell r="KP54">
            <v>0</v>
          </cell>
          <cell r="KQ54">
            <v>0</v>
          </cell>
          <cell r="KR54">
            <v>0</v>
          </cell>
          <cell r="KS54">
            <v>0</v>
          </cell>
          <cell r="KT54">
            <v>0</v>
          </cell>
          <cell r="KU54">
            <v>0</v>
          </cell>
          <cell r="KV54">
            <v>0</v>
          </cell>
          <cell r="KW54">
            <v>0</v>
          </cell>
          <cell r="KX54">
            <v>0</v>
          </cell>
          <cell r="KY54">
            <v>0</v>
          </cell>
          <cell r="KZ54">
            <v>0</v>
          </cell>
          <cell r="LA54">
            <v>0</v>
          </cell>
          <cell r="LB54">
            <v>0</v>
          </cell>
          <cell r="LC54">
            <v>0</v>
          </cell>
          <cell r="LD54">
            <v>0</v>
          </cell>
          <cell r="LE54">
            <v>0</v>
          </cell>
          <cell r="LF54">
            <v>0</v>
          </cell>
          <cell r="LG54">
            <v>0</v>
          </cell>
          <cell r="LH54">
            <v>0</v>
          </cell>
          <cell r="LI54">
            <v>0</v>
          </cell>
          <cell r="LJ54">
            <v>0</v>
          </cell>
          <cell r="LK54">
            <v>0</v>
          </cell>
          <cell r="LL54">
            <v>0</v>
          </cell>
          <cell r="LQ54">
            <v>0</v>
          </cell>
          <cell r="LR54">
            <v>0</v>
          </cell>
          <cell r="LS54">
            <v>0</v>
          </cell>
          <cell r="LT54">
            <v>0</v>
          </cell>
          <cell r="LU54">
            <v>0</v>
          </cell>
          <cell r="LX54">
            <v>0</v>
          </cell>
          <cell r="LY54">
            <v>0</v>
          </cell>
          <cell r="LZ54">
            <v>0</v>
          </cell>
          <cell r="MA54">
            <v>0</v>
          </cell>
          <cell r="MB54">
            <v>0</v>
          </cell>
          <cell r="MC54">
            <v>0</v>
          </cell>
          <cell r="MD54">
            <v>0</v>
          </cell>
          <cell r="ME54">
            <v>0</v>
          </cell>
          <cell r="MF54">
            <v>0</v>
          </cell>
          <cell r="MG54">
            <v>0</v>
          </cell>
          <cell r="MH54">
            <v>0</v>
          </cell>
          <cell r="MI54">
            <v>0</v>
          </cell>
          <cell r="MJ54">
            <v>0</v>
          </cell>
          <cell r="MK54">
            <v>0</v>
          </cell>
          <cell r="ML54">
            <v>0</v>
          </cell>
          <cell r="MM54">
            <v>0</v>
          </cell>
          <cell r="MN54">
            <v>0</v>
          </cell>
          <cell r="MO54">
            <v>0</v>
          </cell>
          <cell r="MP54">
            <v>0</v>
          </cell>
          <cell r="MQ54">
            <v>0</v>
          </cell>
          <cell r="MR54">
            <v>0</v>
          </cell>
          <cell r="MS54">
            <v>0</v>
          </cell>
          <cell r="MT54">
            <v>0</v>
          </cell>
          <cell r="MU54">
            <v>0</v>
          </cell>
          <cell r="MV54">
            <v>0</v>
          </cell>
          <cell r="MW54">
            <v>0</v>
          </cell>
          <cell r="MX54">
            <v>0</v>
          </cell>
          <cell r="MY54">
            <v>0</v>
          </cell>
          <cell r="MZ54">
            <v>0</v>
          </cell>
          <cell r="NA54">
            <v>0</v>
          </cell>
          <cell r="NB54">
            <v>0</v>
          </cell>
          <cell r="NC54">
            <v>0</v>
          </cell>
          <cell r="ND54">
            <v>0</v>
          </cell>
          <cell r="NE54">
            <v>0</v>
          </cell>
          <cell r="NF54">
            <v>0</v>
          </cell>
          <cell r="NG54">
            <v>0</v>
          </cell>
          <cell r="NH54">
            <v>0</v>
          </cell>
          <cell r="NI54">
            <v>0</v>
          </cell>
          <cell r="NJ54">
            <v>0</v>
          </cell>
          <cell r="NK54">
            <v>0</v>
          </cell>
          <cell r="NL54">
            <v>0</v>
          </cell>
          <cell r="NM54">
            <v>0</v>
          </cell>
          <cell r="NN54">
            <v>0</v>
          </cell>
          <cell r="NO54">
            <v>0</v>
          </cell>
          <cell r="NP54">
            <v>0</v>
          </cell>
          <cell r="NQ54">
            <v>0</v>
          </cell>
          <cell r="NR54">
            <v>0</v>
          </cell>
          <cell r="NS54">
            <v>0</v>
          </cell>
          <cell r="NT54">
            <v>0</v>
          </cell>
          <cell r="NU54">
            <v>0</v>
          </cell>
          <cell r="NV54">
            <v>0</v>
          </cell>
          <cell r="NW54">
            <v>0</v>
          </cell>
          <cell r="NX54">
            <v>0</v>
          </cell>
          <cell r="NY54">
            <v>0</v>
          </cell>
          <cell r="NZ54">
            <v>0</v>
          </cell>
          <cell r="OA54">
            <v>0</v>
          </cell>
          <cell r="OB54">
            <v>0</v>
          </cell>
          <cell r="OC54">
            <v>0</v>
          </cell>
          <cell r="OD54">
            <v>0</v>
          </cell>
          <cell r="OE54">
            <v>0</v>
          </cell>
          <cell r="OF54">
            <v>0</v>
          </cell>
          <cell r="OG54">
            <v>0</v>
          </cell>
          <cell r="OH54">
            <v>0</v>
          </cell>
          <cell r="OI54">
            <v>0</v>
          </cell>
          <cell r="OJ54">
            <v>0</v>
          </cell>
          <cell r="OL54">
            <v>2019</v>
          </cell>
          <cell r="OM54">
            <v>2020</v>
          </cell>
          <cell r="ON54">
            <v>2019</v>
          </cell>
          <cell r="OO54">
            <v>2020</v>
          </cell>
          <cell r="OP54" t="str">
            <v>п</v>
          </cell>
          <cell r="OR54">
            <v>0</v>
          </cell>
          <cell r="OT54">
            <v>23.147228506076502</v>
          </cell>
        </row>
        <row r="55">
          <cell r="A55" t="str">
            <v>Г</v>
          </cell>
          <cell r="B55" t="str">
            <v>1.2</v>
          </cell>
          <cell r="C55" t="str">
            <v>Реконструкция, модернизация, техническое перевооружение всего, в том числе:</v>
          </cell>
          <cell r="D55" t="str">
            <v>Г</v>
          </cell>
          <cell r="E55">
            <v>13.381600852799998</v>
          </cell>
          <cell r="H55">
            <v>1.0397162328</v>
          </cell>
          <cell r="J55">
            <v>864.63192749199993</v>
          </cell>
          <cell r="K55">
            <v>12.341884619999998</v>
          </cell>
          <cell r="L55">
            <v>852.29004287199996</v>
          </cell>
          <cell r="M55">
            <v>0</v>
          </cell>
          <cell r="N55">
            <v>0</v>
          </cell>
          <cell r="O55">
            <v>75.508838269152477</v>
          </cell>
          <cell r="P55">
            <v>178.17639041999999</v>
          </cell>
          <cell r="Q55">
            <v>598.60481432284746</v>
          </cell>
          <cell r="R55">
            <v>11.8</v>
          </cell>
          <cell r="S55">
            <v>0</v>
          </cell>
          <cell r="T55">
            <v>0</v>
          </cell>
          <cell r="U55">
            <v>10</v>
          </cell>
          <cell r="V55">
            <v>0</v>
          </cell>
          <cell r="W55">
            <v>1.8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11.8</v>
          </cell>
          <cell r="AQ55">
            <v>0</v>
          </cell>
          <cell r="AR55">
            <v>0</v>
          </cell>
          <cell r="AS55">
            <v>10</v>
          </cell>
          <cell r="AT55">
            <v>0</v>
          </cell>
          <cell r="AU55">
            <v>1.8</v>
          </cell>
          <cell r="AV55">
            <v>11.8</v>
          </cell>
          <cell r="AW55">
            <v>0</v>
          </cell>
          <cell r="AX55">
            <v>0</v>
          </cell>
          <cell r="AY55">
            <v>10</v>
          </cell>
          <cell r="AZ55">
            <v>0</v>
          </cell>
          <cell r="BA55">
            <v>1.8</v>
          </cell>
          <cell r="BB55" t="str">
            <v/>
          </cell>
          <cell r="BC55" t="str">
            <v/>
          </cell>
          <cell r="BD55" t="str">
            <v/>
          </cell>
          <cell r="BE55">
            <v>4</v>
          </cell>
          <cell r="BF55" t="str">
            <v>4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>
            <v>0</v>
          </cell>
          <cell r="CX55">
            <v>3812.2178934788185</v>
          </cell>
          <cell r="CY55">
            <v>572.7289210797162</v>
          </cell>
          <cell r="CZ55">
            <v>1552.4358180467182</v>
          </cell>
          <cell r="DA55">
            <v>1396.6332410204841</v>
          </cell>
          <cell r="DB55">
            <v>351.73938608438334</v>
          </cell>
          <cell r="DE55">
            <v>1.3328388499999999</v>
          </cell>
          <cell r="DG55">
            <v>617.01871443999994</v>
          </cell>
          <cell r="DH55">
            <v>10.44255089</v>
          </cell>
          <cell r="DI55">
            <v>606.57616354999993</v>
          </cell>
          <cell r="DJ55">
            <v>38.906113530000006</v>
          </cell>
          <cell r="DK55">
            <v>197.33895278</v>
          </cell>
          <cell r="DL55">
            <v>344.75768944999993</v>
          </cell>
          <cell r="DM55">
            <v>25.573407790000001</v>
          </cell>
          <cell r="DN55">
            <v>277.00832313952753</v>
          </cell>
          <cell r="DS55">
            <v>142.68802315457594</v>
          </cell>
          <cell r="DT55">
            <v>56.493174655273869</v>
          </cell>
          <cell r="DU55">
            <v>49.232590688265262</v>
          </cell>
          <cell r="DV55">
            <v>28.594534641412469</v>
          </cell>
          <cell r="DW55">
            <v>28.594534641412469</v>
          </cell>
          <cell r="DX55" t="str">
            <v/>
          </cell>
          <cell r="DY55">
            <v>2</v>
          </cell>
          <cell r="DZ55" t="str">
            <v/>
          </cell>
          <cell r="EA55" t="str">
            <v/>
          </cell>
          <cell r="EB55" t="str">
            <v>2</v>
          </cell>
          <cell r="EC55">
            <v>1004.8499368499999</v>
          </cell>
          <cell r="ED55">
            <v>348.15047532</v>
          </cell>
          <cell r="EE55">
            <v>555.31403745</v>
          </cell>
          <cell r="EF55">
            <v>28.478351160000003</v>
          </cell>
          <cell r="EG55">
            <v>72.907072920000005</v>
          </cell>
          <cell r="EH55">
            <v>323.89559782000003</v>
          </cell>
          <cell r="EI55">
            <v>224.59279934</v>
          </cell>
          <cell r="EJ55">
            <v>95.952902250000008</v>
          </cell>
          <cell r="EK55">
            <v>0</v>
          </cell>
          <cell r="EL55">
            <v>3.3498962299999997</v>
          </cell>
          <cell r="EM55">
            <v>547.04228843999999</v>
          </cell>
          <cell r="EN55">
            <v>121.44383779</v>
          </cell>
          <cell r="EO55">
            <v>392.27474761999997</v>
          </cell>
          <cell r="EP55">
            <v>24.389055679999998</v>
          </cell>
          <cell r="EQ55">
            <v>8.9346473500000005</v>
          </cell>
          <cell r="ER55">
            <v>133.91205059000001</v>
          </cell>
          <cell r="ES55">
            <v>2.1138381900000001</v>
          </cell>
          <cell r="ET55">
            <v>67.086387580000007</v>
          </cell>
          <cell r="EU55">
            <v>4.0892954799999996</v>
          </cell>
          <cell r="EV55">
            <v>60.62252934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 t="str">
            <v/>
          </cell>
          <cell r="FH55">
            <v>2</v>
          </cell>
          <cell r="FI55" t="str">
            <v/>
          </cell>
          <cell r="FJ55" t="str">
            <v/>
          </cell>
          <cell r="FK55" t="str">
            <v>2</v>
          </cell>
          <cell r="FN55">
            <v>3102.5564480438834</v>
          </cell>
          <cell r="FO55">
            <v>0</v>
          </cell>
          <cell r="FP55">
            <v>175.58</v>
          </cell>
          <cell r="FQ55">
            <v>0</v>
          </cell>
          <cell r="FR55">
            <v>697.62100000000009</v>
          </cell>
          <cell r="FS55">
            <v>695.62100000000009</v>
          </cell>
          <cell r="FT55">
            <v>2</v>
          </cell>
          <cell r="FU55">
            <v>0</v>
          </cell>
          <cell r="FV55">
            <v>162</v>
          </cell>
          <cell r="FW55">
            <v>0</v>
          </cell>
          <cell r="FX55">
            <v>162</v>
          </cell>
          <cell r="FZ55">
            <v>604.26295830000004</v>
          </cell>
          <cell r="GA55">
            <v>0</v>
          </cell>
          <cell r="GB55">
            <v>10.842000000000002</v>
          </cell>
          <cell r="GC55">
            <v>0</v>
          </cell>
          <cell r="GD55">
            <v>18.175000000000001</v>
          </cell>
          <cell r="GE55">
            <v>18.175000000000001</v>
          </cell>
          <cell r="GF55">
            <v>0</v>
          </cell>
          <cell r="GG55">
            <v>0</v>
          </cell>
          <cell r="GH55">
            <v>112</v>
          </cell>
          <cell r="GI55">
            <v>0</v>
          </cell>
          <cell r="GJ55">
            <v>112</v>
          </cell>
          <cell r="GK55">
            <v>514.82344348999948</v>
          </cell>
          <cell r="GL55">
            <v>0</v>
          </cell>
          <cell r="GM55">
            <v>0</v>
          </cell>
          <cell r="GN55">
            <v>0</v>
          </cell>
          <cell r="GO55">
            <v>59.307000000000002</v>
          </cell>
          <cell r="GP55">
            <v>59.307000000000002</v>
          </cell>
          <cell r="GQ55">
            <v>0</v>
          </cell>
          <cell r="GR55">
            <v>0</v>
          </cell>
          <cell r="GS55">
            <v>1</v>
          </cell>
          <cell r="GT55">
            <v>0</v>
          </cell>
          <cell r="GU55">
            <v>1</v>
          </cell>
          <cell r="GV55">
            <v>475.62674384858701</v>
          </cell>
          <cell r="GW55">
            <v>0</v>
          </cell>
          <cell r="GX55">
            <v>0</v>
          </cell>
          <cell r="GY55">
            <v>0</v>
          </cell>
          <cell r="GZ55">
            <v>53</v>
          </cell>
          <cell r="HA55">
            <v>53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39.196699641412465</v>
          </cell>
          <cell r="ID55">
            <v>0</v>
          </cell>
          <cell r="IE55">
            <v>0</v>
          </cell>
          <cell r="IF55">
            <v>0</v>
          </cell>
          <cell r="IG55">
            <v>6.3069999999999995</v>
          </cell>
          <cell r="IH55">
            <v>6.3069999999999995</v>
          </cell>
          <cell r="II55">
            <v>0</v>
          </cell>
          <cell r="IJ55">
            <v>0</v>
          </cell>
          <cell r="IK55">
            <v>1</v>
          </cell>
          <cell r="IL55">
            <v>0</v>
          </cell>
          <cell r="IM55">
            <v>1</v>
          </cell>
          <cell r="IN55">
            <v>39.196699641412465</v>
          </cell>
          <cell r="IO55">
            <v>0</v>
          </cell>
          <cell r="IP55">
            <v>0</v>
          </cell>
          <cell r="IQ55">
            <v>0</v>
          </cell>
          <cell r="IR55">
            <v>6.3069999999999995</v>
          </cell>
          <cell r="IS55">
            <v>6.3069999999999995</v>
          </cell>
          <cell r="IT55">
            <v>0</v>
          </cell>
          <cell r="IU55">
            <v>0</v>
          </cell>
          <cell r="IV55">
            <v>1</v>
          </cell>
          <cell r="IW55">
            <v>0</v>
          </cell>
          <cell r="IX55">
            <v>1</v>
          </cell>
          <cell r="IY55">
            <v>660.58093822000001</v>
          </cell>
          <cell r="IZ55">
            <v>0</v>
          </cell>
          <cell r="JA55">
            <v>0</v>
          </cell>
          <cell r="JB55">
            <v>0</v>
          </cell>
          <cell r="JC55">
            <v>70.81450000000001</v>
          </cell>
          <cell r="JD55">
            <v>70.81450000000001</v>
          </cell>
          <cell r="JE55">
            <v>0</v>
          </cell>
          <cell r="JF55">
            <v>0</v>
          </cell>
          <cell r="JG55">
            <v>15</v>
          </cell>
          <cell r="JH55">
            <v>0</v>
          </cell>
          <cell r="JI55">
            <v>15</v>
          </cell>
          <cell r="JJ55">
            <v>2.0477729099999999</v>
          </cell>
          <cell r="JK55">
            <v>0</v>
          </cell>
          <cell r="JL55">
            <v>0</v>
          </cell>
          <cell r="JM55">
            <v>0</v>
          </cell>
          <cell r="JN55">
            <v>0.73250000000000004</v>
          </cell>
          <cell r="JO55">
            <v>0.73250000000000004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102.93556298</v>
          </cell>
          <cell r="JV55">
            <v>0</v>
          </cell>
          <cell r="JW55">
            <v>0</v>
          </cell>
          <cell r="JX55">
            <v>0</v>
          </cell>
          <cell r="JY55">
            <v>3.4590000000000001</v>
          </cell>
          <cell r="JZ55">
            <v>3.4590000000000001</v>
          </cell>
          <cell r="KA55">
            <v>0</v>
          </cell>
          <cell r="KB55">
            <v>0</v>
          </cell>
          <cell r="KC55">
            <v>4</v>
          </cell>
          <cell r="KD55">
            <v>0</v>
          </cell>
          <cell r="KE55">
            <v>4</v>
          </cell>
          <cell r="KF55">
            <v>555.59760232999997</v>
          </cell>
          <cell r="KG55">
            <v>0</v>
          </cell>
          <cell r="KH55">
            <v>0</v>
          </cell>
          <cell r="KI55">
            <v>0</v>
          </cell>
          <cell r="KJ55">
            <v>66.623000000000005</v>
          </cell>
          <cell r="KK55">
            <v>66.623000000000005</v>
          </cell>
          <cell r="KL55">
            <v>0</v>
          </cell>
          <cell r="KM55">
            <v>0</v>
          </cell>
          <cell r="KN55">
            <v>11</v>
          </cell>
          <cell r="KO55">
            <v>0</v>
          </cell>
          <cell r="KP55">
            <v>11</v>
          </cell>
          <cell r="KQ55">
            <v>0</v>
          </cell>
          <cell r="KR55">
            <v>0</v>
          </cell>
          <cell r="KS55">
            <v>0</v>
          </cell>
          <cell r="KT55">
            <v>0</v>
          </cell>
          <cell r="KU55">
            <v>0</v>
          </cell>
          <cell r="KV55">
            <v>0</v>
          </cell>
          <cell r="KW55">
            <v>0</v>
          </cell>
          <cell r="KX55">
            <v>0</v>
          </cell>
          <cell r="KY55">
            <v>0</v>
          </cell>
          <cell r="KZ55">
            <v>0</v>
          </cell>
          <cell r="LA55">
            <v>0</v>
          </cell>
          <cell r="LB55">
            <v>0</v>
          </cell>
          <cell r="LC55">
            <v>0</v>
          </cell>
          <cell r="LD55">
            <v>0</v>
          </cell>
          <cell r="LE55">
            <v>0</v>
          </cell>
          <cell r="LF55">
            <v>0</v>
          </cell>
          <cell r="LG55">
            <v>0</v>
          </cell>
          <cell r="LH55">
            <v>0</v>
          </cell>
          <cell r="LI55">
            <v>0</v>
          </cell>
          <cell r="LJ55">
            <v>0</v>
          </cell>
          <cell r="LK55">
            <v>0</v>
          </cell>
          <cell r="LL55">
            <v>0</v>
          </cell>
          <cell r="LQ55">
            <v>0</v>
          </cell>
          <cell r="LR55">
            <v>0</v>
          </cell>
          <cell r="LS55">
            <v>0</v>
          </cell>
          <cell r="LT55">
            <v>0</v>
          </cell>
          <cell r="LU55">
            <v>0</v>
          </cell>
          <cell r="LX55">
            <v>0</v>
          </cell>
          <cell r="LY55">
            <v>0</v>
          </cell>
          <cell r="LZ55">
            <v>0</v>
          </cell>
          <cell r="MA55">
            <v>0</v>
          </cell>
          <cell r="MB55">
            <v>0</v>
          </cell>
          <cell r="MC55">
            <v>0</v>
          </cell>
          <cell r="MD55">
            <v>0</v>
          </cell>
          <cell r="ME55">
            <v>0</v>
          </cell>
          <cell r="MF55">
            <v>0</v>
          </cell>
          <cell r="MG55">
            <v>0</v>
          </cell>
          <cell r="MH55">
            <v>0</v>
          </cell>
          <cell r="MI55">
            <v>0</v>
          </cell>
          <cell r="MJ55">
            <v>0</v>
          </cell>
          <cell r="MK55">
            <v>0</v>
          </cell>
          <cell r="ML55">
            <v>0</v>
          </cell>
          <cell r="MM55">
            <v>0</v>
          </cell>
          <cell r="MN55">
            <v>0</v>
          </cell>
          <cell r="MO55">
            <v>0</v>
          </cell>
          <cell r="MP55">
            <v>0</v>
          </cell>
          <cell r="MQ55">
            <v>0</v>
          </cell>
          <cell r="MR55">
            <v>0</v>
          </cell>
          <cell r="MS55">
            <v>0</v>
          </cell>
          <cell r="MT55">
            <v>0</v>
          </cell>
          <cell r="MU55">
            <v>0</v>
          </cell>
          <cell r="MV55">
            <v>0</v>
          </cell>
          <cell r="MW55">
            <v>0</v>
          </cell>
          <cell r="MX55">
            <v>0</v>
          </cell>
          <cell r="MY55">
            <v>0</v>
          </cell>
          <cell r="MZ55">
            <v>0</v>
          </cell>
          <cell r="NA55">
            <v>0</v>
          </cell>
          <cell r="NB55">
            <v>0</v>
          </cell>
          <cell r="NC55">
            <v>0</v>
          </cell>
          <cell r="ND55">
            <v>0</v>
          </cell>
          <cell r="NE55">
            <v>0</v>
          </cell>
          <cell r="NF55">
            <v>0</v>
          </cell>
          <cell r="NG55">
            <v>0</v>
          </cell>
          <cell r="NH55">
            <v>0</v>
          </cell>
          <cell r="NI55">
            <v>0</v>
          </cell>
          <cell r="NJ55">
            <v>0</v>
          </cell>
          <cell r="NK55">
            <v>0</v>
          </cell>
          <cell r="NL55">
            <v>0</v>
          </cell>
          <cell r="NM55">
            <v>0</v>
          </cell>
          <cell r="NN55">
            <v>0</v>
          </cell>
          <cell r="NO55">
            <v>0</v>
          </cell>
          <cell r="NP55">
            <v>0</v>
          </cell>
          <cell r="NQ55">
            <v>0</v>
          </cell>
          <cell r="NR55">
            <v>0</v>
          </cell>
          <cell r="NS55">
            <v>0</v>
          </cell>
          <cell r="NT55">
            <v>0</v>
          </cell>
          <cell r="NU55">
            <v>0</v>
          </cell>
          <cell r="NV55">
            <v>0</v>
          </cell>
          <cell r="NW55">
            <v>0</v>
          </cell>
          <cell r="NX55">
            <v>0</v>
          </cell>
          <cell r="NY55">
            <v>0</v>
          </cell>
          <cell r="NZ55">
            <v>0</v>
          </cell>
          <cell r="OA55">
            <v>0</v>
          </cell>
          <cell r="OB55">
            <v>0</v>
          </cell>
          <cell r="OC55">
            <v>0</v>
          </cell>
          <cell r="OD55">
            <v>0</v>
          </cell>
          <cell r="OE55">
            <v>0</v>
          </cell>
          <cell r="OF55">
            <v>0</v>
          </cell>
          <cell r="OG55">
            <v>0</v>
          </cell>
          <cell r="OH55">
            <v>0</v>
          </cell>
          <cell r="OI55">
            <v>0</v>
          </cell>
          <cell r="OJ55">
            <v>0</v>
          </cell>
          <cell r="OL55">
            <v>0</v>
          </cell>
          <cell r="OM55">
            <v>0</v>
          </cell>
          <cell r="ON55">
            <v>0</v>
          </cell>
          <cell r="OO55">
            <v>0</v>
          </cell>
          <cell r="OP55">
            <v>0</v>
          </cell>
          <cell r="OR55">
            <v>0</v>
          </cell>
          <cell r="OT55">
            <v>2058.9576829299626</v>
          </cell>
        </row>
        <row r="56">
          <cell r="A56" t="str">
            <v>Г</v>
          </cell>
          <cell r="B56" t="str">
            <v>1.2.1</v>
          </cell>
          <cell r="C56" t="str">
    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    </cell>
          <cell r="D56" t="str">
            <v>Г</v>
          </cell>
          <cell r="E56">
            <v>1.5816008527999998</v>
          </cell>
          <cell r="H56">
            <v>1.0397162328</v>
          </cell>
          <cell r="J56">
            <v>852.83192749199998</v>
          </cell>
          <cell r="K56">
            <v>0.54188461999999993</v>
          </cell>
          <cell r="L56">
            <v>852.29004287199996</v>
          </cell>
          <cell r="M56">
            <v>0</v>
          </cell>
          <cell r="N56">
            <v>0</v>
          </cell>
          <cell r="O56">
            <v>75.508838269152477</v>
          </cell>
          <cell r="P56">
            <v>178.17639041999999</v>
          </cell>
          <cell r="Q56">
            <v>598.60481432284746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>
            <v>0</v>
          </cell>
          <cell r="CX56">
            <v>3812.2178934788185</v>
          </cell>
          <cell r="CY56">
            <v>572.7289210797162</v>
          </cell>
          <cell r="CZ56">
            <v>1552.4358180467182</v>
          </cell>
          <cell r="DA56">
            <v>1396.6332410204841</v>
          </cell>
          <cell r="DB56">
            <v>351.73938608438334</v>
          </cell>
          <cell r="DE56">
            <v>1.3328388499999999</v>
          </cell>
          <cell r="DG56">
            <v>607.01871443999994</v>
          </cell>
          <cell r="DH56">
            <v>0.44255088999999997</v>
          </cell>
          <cell r="DI56">
            <v>606.57616354999993</v>
          </cell>
          <cell r="DJ56">
            <v>38.906113530000006</v>
          </cell>
          <cell r="DK56">
            <v>197.33895278</v>
          </cell>
          <cell r="DL56">
            <v>344.75768944999993</v>
          </cell>
          <cell r="DM56">
            <v>25.573407790000001</v>
          </cell>
          <cell r="DN56">
            <v>277.00832313952753</v>
          </cell>
          <cell r="DS56">
            <v>142.68802315457594</v>
          </cell>
          <cell r="DT56">
            <v>56.493174655273869</v>
          </cell>
          <cell r="DU56">
            <v>49.232590688265262</v>
          </cell>
          <cell r="DV56">
            <v>28.594534641412469</v>
          </cell>
          <cell r="DW56">
            <v>28.594534641412469</v>
          </cell>
          <cell r="DX56" t="str">
            <v/>
          </cell>
          <cell r="DY56">
            <v>2</v>
          </cell>
          <cell r="DZ56" t="str">
            <v/>
          </cell>
          <cell r="EA56" t="str">
            <v/>
          </cell>
          <cell r="EB56" t="str">
            <v>2</v>
          </cell>
          <cell r="EC56">
            <v>1004.8499368499999</v>
          </cell>
          <cell r="ED56">
            <v>348.15047532</v>
          </cell>
          <cell r="EE56">
            <v>555.31403745</v>
          </cell>
          <cell r="EF56">
            <v>28.478351160000003</v>
          </cell>
          <cell r="EG56">
            <v>72.907072920000005</v>
          </cell>
          <cell r="EH56">
            <v>323.89559782000003</v>
          </cell>
          <cell r="EI56">
            <v>224.59279934</v>
          </cell>
          <cell r="EJ56">
            <v>95.952902250000008</v>
          </cell>
          <cell r="EK56">
            <v>0</v>
          </cell>
          <cell r="EL56">
            <v>3.3498962299999997</v>
          </cell>
          <cell r="EM56">
            <v>547.04228843999999</v>
          </cell>
          <cell r="EN56">
            <v>121.44383779</v>
          </cell>
          <cell r="EO56">
            <v>392.27474761999997</v>
          </cell>
          <cell r="EP56">
            <v>24.389055679999998</v>
          </cell>
          <cell r="EQ56">
            <v>8.9346473500000005</v>
          </cell>
          <cell r="ER56">
            <v>133.91205059000001</v>
          </cell>
          <cell r="ES56">
            <v>2.1138381900000001</v>
          </cell>
          <cell r="ET56">
            <v>67.086387580000007</v>
          </cell>
          <cell r="EU56">
            <v>4.0892954799999996</v>
          </cell>
          <cell r="EV56">
            <v>60.62252934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 t="str">
            <v/>
          </cell>
          <cell r="FH56" t="str">
            <v/>
          </cell>
          <cell r="FI56" t="str">
            <v/>
          </cell>
          <cell r="FJ56" t="str">
            <v/>
          </cell>
          <cell r="FK56">
            <v>0</v>
          </cell>
          <cell r="FN56">
            <v>3102.5564480438834</v>
          </cell>
          <cell r="FO56">
            <v>0</v>
          </cell>
          <cell r="FP56">
            <v>175.58</v>
          </cell>
          <cell r="FQ56">
            <v>0</v>
          </cell>
          <cell r="FR56">
            <v>697.62100000000009</v>
          </cell>
          <cell r="FS56">
            <v>695.62100000000009</v>
          </cell>
          <cell r="FT56">
            <v>2</v>
          </cell>
          <cell r="FU56">
            <v>0</v>
          </cell>
          <cell r="FV56">
            <v>162</v>
          </cell>
          <cell r="FW56">
            <v>0</v>
          </cell>
          <cell r="FX56">
            <v>162</v>
          </cell>
          <cell r="FZ56">
            <v>604.26295830000004</v>
          </cell>
          <cell r="GA56">
            <v>0</v>
          </cell>
          <cell r="GB56">
            <v>10.842000000000002</v>
          </cell>
          <cell r="GC56">
            <v>0</v>
          </cell>
          <cell r="GD56">
            <v>18.175000000000001</v>
          </cell>
          <cell r="GE56">
            <v>18.175000000000001</v>
          </cell>
          <cell r="GF56">
            <v>0</v>
          </cell>
          <cell r="GG56">
            <v>0</v>
          </cell>
          <cell r="GH56">
            <v>112</v>
          </cell>
          <cell r="GI56">
            <v>0</v>
          </cell>
          <cell r="GJ56">
            <v>112</v>
          </cell>
          <cell r="GK56">
            <v>514.82344348999948</v>
          </cell>
          <cell r="GL56">
            <v>0</v>
          </cell>
          <cell r="GM56">
            <v>0</v>
          </cell>
          <cell r="GN56">
            <v>0</v>
          </cell>
          <cell r="GO56">
            <v>59.307000000000002</v>
          </cell>
          <cell r="GP56">
            <v>59.307000000000002</v>
          </cell>
          <cell r="GQ56">
            <v>0</v>
          </cell>
          <cell r="GR56">
            <v>0</v>
          </cell>
          <cell r="GS56">
            <v>1</v>
          </cell>
          <cell r="GT56">
            <v>0</v>
          </cell>
          <cell r="GU56">
            <v>1</v>
          </cell>
          <cell r="GV56">
            <v>475.62674384858701</v>
          </cell>
          <cell r="GW56">
            <v>0</v>
          </cell>
          <cell r="GX56">
            <v>0</v>
          </cell>
          <cell r="GY56">
            <v>0</v>
          </cell>
          <cell r="GZ56">
            <v>53</v>
          </cell>
          <cell r="HA56">
            <v>53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39.196699641412465</v>
          </cell>
          <cell r="ID56">
            <v>0</v>
          </cell>
          <cell r="IE56">
            <v>0</v>
          </cell>
          <cell r="IF56">
            <v>0</v>
          </cell>
          <cell r="IG56">
            <v>6.3069999999999995</v>
          </cell>
          <cell r="IH56">
            <v>6.3069999999999995</v>
          </cell>
          <cell r="II56">
            <v>0</v>
          </cell>
          <cell r="IJ56">
            <v>0</v>
          </cell>
          <cell r="IK56">
            <v>1</v>
          </cell>
          <cell r="IL56">
            <v>0</v>
          </cell>
          <cell r="IM56">
            <v>1</v>
          </cell>
          <cell r="IN56">
            <v>39.196699641412465</v>
          </cell>
          <cell r="IO56">
            <v>0</v>
          </cell>
          <cell r="IP56">
            <v>0</v>
          </cell>
          <cell r="IQ56">
            <v>0</v>
          </cell>
          <cell r="IR56">
            <v>6.3069999999999995</v>
          </cell>
          <cell r="IS56">
            <v>6.3069999999999995</v>
          </cell>
          <cell r="IT56">
            <v>0</v>
          </cell>
          <cell r="IU56">
            <v>0</v>
          </cell>
          <cell r="IV56">
            <v>1</v>
          </cell>
          <cell r="IW56">
            <v>0</v>
          </cell>
          <cell r="IX56">
            <v>1</v>
          </cell>
          <cell r="IY56">
            <v>660.58093822000001</v>
          </cell>
          <cell r="IZ56">
            <v>0</v>
          </cell>
          <cell r="JA56">
            <v>0</v>
          </cell>
          <cell r="JB56">
            <v>0</v>
          </cell>
          <cell r="JC56">
            <v>70.81450000000001</v>
          </cell>
          <cell r="JD56">
            <v>70.81450000000001</v>
          </cell>
          <cell r="JE56">
            <v>0</v>
          </cell>
          <cell r="JF56">
            <v>0</v>
          </cell>
          <cell r="JG56">
            <v>15</v>
          </cell>
          <cell r="JH56">
            <v>0</v>
          </cell>
          <cell r="JI56">
            <v>15</v>
          </cell>
          <cell r="JJ56">
            <v>2.0477729099999999</v>
          </cell>
          <cell r="JK56">
            <v>0</v>
          </cell>
          <cell r="JL56">
            <v>0</v>
          </cell>
          <cell r="JM56">
            <v>0</v>
          </cell>
          <cell r="JN56">
            <v>0.73250000000000004</v>
          </cell>
          <cell r="JO56">
            <v>0.73250000000000004</v>
          </cell>
          <cell r="JP56">
            <v>0</v>
          </cell>
          <cell r="JQ56">
            <v>0</v>
          </cell>
          <cell r="JR56">
            <v>0</v>
          </cell>
          <cell r="JS56">
            <v>0</v>
          </cell>
          <cell r="JT56">
            <v>0</v>
          </cell>
          <cell r="JU56">
            <v>102.93556298</v>
          </cell>
          <cell r="JV56">
            <v>0</v>
          </cell>
          <cell r="JW56">
            <v>0</v>
          </cell>
          <cell r="JX56">
            <v>0</v>
          </cell>
          <cell r="JY56">
            <v>3.4590000000000001</v>
          </cell>
          <cell r="JZ56">
            <v>3.4590000000000001</v>
          </cell>
          <cell r="KA56">
            <v>0</v>
          </cell>
          <cell r="KB56">
            <v>0</v>
          </cell>
          <cell r="KC56">
            <v>4</v>
          </cell>
          <cell r="KD56">
            <v>0</v>
          </cell>
          <cell r="KE56">
            <v>4</v>
          </cell>
          <cell r="KF56">
            <v>555.59760232999997</v>
          </cell>
          <cell r="KG56">
            <v>0</v>
          </cell>
          <cell r="KH56">
            <v>0</v>
          </cell>
          <cell r="KI56">
            <v>0</v>
          </cell>
          <cell r="KJ56">
            <v>66.623000000000005</v>
          </cell>
          <cell r="KK56">
            <v>66.623000000000005</v>
          </cell>
          <cell r="KL56">
            <v>0</v>
          </cell>
          <cell r="KM56">
            <v>0</v>
          </cell>
          <cell r="KN56">
            <v>11</v>
          </cell>
          <cell r="KO56">
            <v>0</v>
          </cell>
          <cell r="KP56">
            <v>11</v>
          </cell>
          <cell r="KQ56">
            <v>0</v>
          </cell>
          <cell r="KR56">
            <v>0</v>
          </cell>
          <cell r="KS56">
            <v>0</v>
          </cell>
          <cell r="KT56">
            <v>0</v>
          </cell>
          <cell r="KU56">
            <v>0</v>
          </cell>
          <cell r="KV56">
            <v>0</v>
          </cell>
          <cell r="KW56">
            <v>0</v>
          </cell>
          <cell r="KX56">
            <v>0</v>
          </cell>
          <cell r="KY56">
            <v>0</v>
          </cell>
          <cell r="KZ56">
            <v>0</v>
          </cell>
          <cell r="LA56">
            <v>0</v>
          </cell>
          <cell r="LB56">
            <v>0</v>
          </cell>
          <cell r="LC56">
            <v>0</v>
          </cell>
          <cell r="LD56">
            <v>0</v>
          </cell>
          <cell r="LE56">
            <v>0</v>
          </cell>
          <cell r="LF56">
            <v>0</v>
          </cell>
          <cell r="LG56">
            <v>0</v>
          </cell>
          <cell r="LH56">
            <v>0</v>
          </cell>
          <cell r="LI56">
            <v>0</v>
          </cell>
          <cell r="LJ56">
            <v>0</v>
          </cell>
          <cell r="LK56">
            <v>0</v>
          </cell>
          <cell r="LL56">
            <v>0</v>
          </cell>
          <cell r="LQ56">
            <v>0</v>
          </cell>
          <cell r="LR56">
            <v>0</v>
          </cell>
          <cell r="LS56">
            <v>0</v>
          </cell>
          <cell r="LT56">
            <v>0</v>
          </cell>
          <cell r="LU56">
            <v>0</v>
          </cell>
          <cell r="LX56">
            <v>0</v>
          </cell>
          <cell r="LY56">
            <v>0</v>
          </cell>
          <cell r="LZ56">
            <v>0</v>
          </cell>
          <cell r="MA56">
            <v>0</v>
          </cell>
          <cell r="MB56">
            <v>0</v>
          </cell>
          <cell r="MC56">
            <v>0</v>
          </cell>
          <cell r="MD56">
            <v>0</v>
          </cell>
          <cell r="ME56">
            <v>0</v>
          </cell>
          <cell r="MF56">
            <v>0</v>
          </cell>
          <cell r="MG56">
            <v>0</v>
          </cell>
          <cell r="MH56">
            <v>0</v>
          </cell>
          <cell r="MI56">
            <v>0</v>
          </cell>
          <cell r="MJ56">
            <v>0</v>
          </cell>
          <cell r="MK56">
            <v>0</v>
          </cell>
          <cell r="ML56">
            <v>0</v>
          </cell>
          <cell r="MM56">
            <v>0</v>
          </cell>
          <cell r="MN56">
            <v>0</v>
          </cell>
          <cell r="MO56">
            <v>0</v>
          </cell>
          <cell r="MP56">
            <v>0</v>
          </cell>
          <cell r="MQ56">
            <v>0</v>
          </cell>
          <cell r="MR56">
            <v>0</v>
          </cell>
          <cell r="MS56">
            <v>0</v>
          </cell>
          <cell r="MT56">
            <v>0</v>
          </cell>
          <cell r="MU56">
            <v>0</v>
          </cell>
          <cell r="MV56">
            <v>0</v>
          </cell>
          <cell r="MW56">
            <v>0</v>
          </cell>
          <cell r="MX56">
            <v>0</v>
          </cell>
          <cell r="MY56">
            <v>0</v>
          </cell>
          <cell r="MZ56">
            <v>0</v>
          </cell>
          <cell r="NA56">
            <v>0</v>
          </cell>
          <cell r="NB56">
            <v>0</v>
          </cell>
          <cell r="NC56">
            <v>0</v>
          </cell>
          <cell r="ND56">
            <v>0</v>
          </cell>
          <cell r="NE56">
            <v>0</v>
          </cell>
          <cell r="NF56">
            <v>0</v>
          </cell>
          <cell r="NG56">
            <v>0</v>
          </cell>
          <cell r="NH56">
            <v>0</v>
          </cell>
          <cell r="NI56">
            <v>0</v>
          </cell>
          <cell r="NJ56">
            <v>0</v>
          </cell>
          <cell r="NK56">
            <v>0</v>
          </cell>
          <cell r="NL56">
            <v>0</v>
          </cell>
          <cell r="NM56">
            <v>0</v>
          </cell>
          <cell r="NN56">
            <v>0</v>
          </cell>
          <cell r="NO56">
            <v>0</v>
          </cell>
          <cell r="NP56">
            <v>0</v>
          </cell>
          <cell r="NQ56">
            <v>0</v>
          </cell>
          <cell r="NR56">
            <v>0</v>
          </cell>
          <cell r="NS56">
            <v>0</v>
          </cell>
          <cell r="NT56">
            <v>0</v>
          </cell>
          <cell r="NU56">
            <v>0</v>
          </cell>
          <cell r="NV56">
            <v>0</v>
          </cell>
          <cell r="NW56">
            <v>0</v>
          </cell>
          <cell r="NX56">
            <v>0</v>
          </cell>
          <cell r="NY56">
            <v>0</v>
          </cell>
          <cell r="NZ56">
            <v>0</v>
          </cell>
          <cell r="OA56">
            <v>0</v>
          </cell>
          <cell r="OB56">
            <v>0</v>
          </cell>
          <cell r="OC56">
            <v>0</v>
          </cell>
          <cell r="OD56">
            <v>0</v>
          </cell>
          <cell r="OE56">
            <v>0</v>
          </cell>
          <cell r="OF56">
            <v>0</v>
          </cell>
          <cell r="OG56">
            <v>0</v>
          </cell>
          <cell r="OH56">
            <v>0</v>
          </cell>
          <cell r="OI56">
            <v>0</v>
          </cell>
          <cell r="OJ56">
            <v>0</v>
          </cell>
          <cell r="OL56">
            <v>0</v>
          </cell>
          <cell r="OM56">
            <v>0</v>
          </cell>
          <cell r="ON56">
            <v>0</v>
          </cell>
          <cell r="OO56">
            <v>0</v>
          </cell>
          <cell r="OP56">
            <v>0</v>
          </cell>
          <cell r="OR56">
            <v>0</v>
          </cell>
          <cell r="OT56">
            <v>2058.9576829299626</v>
          </cell>
        </row>
        <row r="57">
          <cell r="A57" t="str">
            <v>Г</v>
          </cell>
          <cell r="B57" t="str">
            <v>1.2.1.1</v>
          </cell>
          <cell r="C57" t="str">
            <v>Реконструкция трансформаторных и иных подстанций, всего, в том числе:</v>
          </cell>
          <cell r="D57" t="str">
            <v>Г</v>
          </cell>
          <cell r="E57">
            <v>0</v>
          </cell>
          <cell r="H57">
            <v>0</v>
          </cell>
          <cell r="J57">
            <v>852.29004287199996</v>
          </cell>
          <cell r="K57">
            <v>0</v>
          </cell>
          <cell r="L57">
            <v>852.29004287199996</v>
          </cell>
          <cell r="M57">
            <v>0</v>
          </cell>
          <cell r="N57">
            <v>0</v>
          </cell>
          <cell r="O57">
            <v>75.508838269152477</v>
          </cell>
          <cell r="P57">
            <v>178.17639041999999</v>
          </cell>
          <cell r="Q57">
            <v>598.60481432284746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>
            <v>0</v>
          </cell>
          <cell r="CX57">
            <v>3812.2178934788185</v>
          </cell>
          <cell r="CY57">
            <v>572.7289210797162</v>
          </cell>
          <cell r="CZ57">
            <v>1552.4358180467182</v>
          </cell>
          <cell r="DA57">
            <v>1396.6332410204841</v>
          </cell>
          <cell r="DB57">
            <v>351.73938608438334</v>
          </cell>
          <cell r="DE57">
            <v>0</v>
          </cell>
          <cell r="DG57">
            <v>606.57616354999993</v>
          </cell>
          <cell r="DH57">
            <v>0</v>
          </cell>
          <cell r="DI57">
            <v>606.57616354999993</v>
          </cell>
          <cell r="DJ57">
            <v>38.906113530000006</v>
          </cell>
          <cell r="DK57">
            <v>197.33895278</v>
          </cell>
          <cell r="DL57">
            <v>344.75768944999993</v>
          </cell>
          <cell r="DM57">
            <v>25.573407790000001</v>
          </cell>
          <cell r="DN57">
            <v>277.00832313952753</v>
          </cell>
          <cell r="DS57">
            <v>142.68802315457594</v>
          </cell>
          <cell r="DT57">
            <v>56.493174655273869</v>
          </cell>
          <cell r="DU57">
            <v>49.232590688265262</v>
          </cell>
          <cell r="DV57">
            <v>28.594534641412469</v>
          </cell>
          <cell r="DW57">
            <v>28.594534641412469</v>
          </cell>
          <cell r="DX57" t="str">
            <v/>
          </cell>
          <cell r="DY57" t="str">
            <v/>
          </cell>
          <cell r="DZ57" t="str">
            <v/>
          </cell>
          <cell r="EA57" t="str">
            <v/>
          </cell>
          <cell r="EB57">
            <v>0</v>
          </cell>
          <cell r="EC57">
            <v>1004.8499368499999</v>
          </cell>
          <cell r="ED57">
            <v>348.15047532</v>
          </cell>
          <cell r="EE57">
            <v>555.31403745</v>
          </cell>
          <cell r="EF57">
            <v>28.478351160000003</v>
          </cell>
          <cell r="EG57">
            <v>72.907072920000005</v>
          </cell>
          <cell r="EH57">
            <v>323.89559782000003</v>
          </cell>
          <cell r="EI57">
            <v>224.59279934</v>
          </cell>
          <cell r="EJ57">
            <v>95.952902250000008</v>
          </cell>
          <cell r="EK57">
            <v>0</v>
          </cell>
          <cell r="EL57">
            <v>3.3498962299999997</v>
          </cell>
          <cell r="EM57">
            <v>547.04228843999999</v>
          </cell>
          <cell r="EN57">
            <v>121.44383779</v>
          </cell>
          <cell r="EO57">
            <v>392.27474761999997</v>
          </cell>
          <cell r="EP57">
            <v>24.389055679999998</v>
          </cell>
          <cell r="EQ57">
            <v>8.9346473500000005</v>
          </cell>
          <cell r="ER57">
            <v>133.91205059000001</v>
          </cell>
          <cell r="ES57">
            <v>2.1138381900000001</v>
          </cell>
          <cell r="ET57">
            <v>67.086387580000007</v>
          </cell>
          <cell r="EU57">
            <v>4.0892954799999996</v>
          </cell>
          <cell r="EV57">
            <v>60.62252934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 t="str">
            <v/>
          </cell>
          <cell r="FH57" t="str">
            <v/>
          </cell>
          <cell r="FI57" t="str">
            <v/>
          </cell>
          <cell r="FJ57" t="str">
            <v/>
          </cell>
          <cell r="FK57">
            <v>0</v>
          </cell>
          <cell r="FN57">
            <v>3102.5564480438834</v>
          </cell>
          <cell r="FO57">
            <v>0</v>
          </cell>
          <cell r="FP57">
            <v>175.58</v>
          </cell>
          <cell r="FQ57">
            <v>0</v>
          </cell>
          <cell r="FR57">
            <v>697.62100000000009</v>
          </cell>
          <cell r="FS57">
            <v>695.62100000000009</v>
          </cell>
          <cell r="FT57">
            <v>2</v>
          </cell>
          <cell r="FU57">
            <v>0</v>
          </cell>
          <cell r="FV57">
            <v>162</v>
          </cell>
          <cell r="FW57">
            <v>0</v>
          </cell>
          <cell r="FX57">
            <v>162</v>
          </cell>
          <cell r="FZ57">
            <v>604.26295830000004</v>
          </cell>
          <cell r="GA57">
            <v>0</v>
          </cell>
          <cell r="GB57">
            <v>10.842000000000002</v>
          </cell>
          <cell r="GC57">
            <v>0</v>
          </cell>
          <cell r="GD57">
            <v>18.175000000000001</v>
          </cell>
          <cell r="GE57">
            <v>18.175000000000001</v>
          </cell>
          <cell r="GF57">
            <v>0</v>
          </cell>
          <cell r="GG57">
            <v>0</v>
          </cell>
          <cell r="GH57">
            <v>112</v>
          </cell>
          <cell r="GI57">
            <v>0</v>
          </cell>
          <cell r="GJ57">
            <v>112</v>
          </cell>
          <cell r="GK57">
            <v>514.82344348999948</v>
          </cell>
          <cell r="GL57">
            <v>0</v>
          </cell>
          <cell r="GM57">
            <v>0</v>
          </cell>
          <cell r="GN57">
            <v>0</v>
          </cell>
          <cell r="GO57">
            <v>59.307000000000002</v>
          </cell>
          <cell r="GP57">
            <v>59.307000000000002</v>
          </cell>
          <cell r="GQ57">
            <v>0</v>
          </cell>
          <cell r="GR57">
            <v>0</v>
          </cell>
          <cell r="GS57">
            <v>1</v>
          </cell>
          <cell r="GT57">
            <v>0</v>
          </cell>
          <cell r="GU57">
            <v>1</v>
          </cell>
          <cell r="GV57">
            <v>475.62674384858701</v>
          </cell>
          <cell r="GW57">
            <v>0</v>
          </cell>
          <cell r="GX57">
            <v>0</v>
          </cell>
          <cell r="GY57">
            <v>0</v>
          </cell>
          <cell r="GZ57">
            <v>53</v>
          </cell>
          <cell r="HA57">
            <v>53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39.196699641412465</v>
          </cell>
          <cell r="ID57">
            <v>0</v>
          </cell>
          <cell r="IE57">
            <v>0</v>
          </cell>
          <cell r="IF57">
            <v>0</v>
          </cell>
          <cell r="IG57">
            <v>6.3069999999999995</v>
          </cell>
          <cell r="IH57">
            <v>6.3069999999999995</v>
          </cell>
          <cell r="II57">
            <v>0</v>
          </cell>
          <cell r="IJ57">
            <v>0</v>
          </cell>
          <cell r="IK57">
            <v>1</v>
          </cell>
          <cell r="IL57">
            <v>0</v>
          </cell>
          <cell r="IM57">
            <v>1</v>
          </cell>
          <cell r="IN57">
            <v>39.196699641412465</v>
          </cell>
          <cell r="IO57">
            <v>0</v>
          </cell>
          <cell r="IP57">
            <v>0</v>
          </cell>
          <cell r="IQ57">
            <v>0</v>
          </cell>
          <cell r="IR57">
            <v>6.3069999999999995</v>
          </cell>
          <cell r="IS57">
            <v>6.3069999999999995</v>
          </cell>
          <cell r="IT57">
            <v>0</v>
          </cell>
          <cell r="IU57">
            <v>0</v>
          </cell>
          <cell r="IV57">
            <v>1</v>
          </cell>
          <cell r="IW57">
            <v>0</v>
          </cell>
          <cell r="IX57">
            <v>1</v>
          </cell>
          <cell r="IY57">
            <v>660.58093822000001</v>
          </cell>
          <cell r="IZ57">
            <v>0</v>
          </cell>
          <cell r="JA57">
            <v>0</v>
          </cell>
          <cell r="JB57">
            <v>0</v>
          </cell>
          <cell r="JC57">
            <v>70.81450000000001</v>
          </cell>
          <cell r="JD57">
            <v>70.81450000000001</v>
          </cell>
          <cell r="JE57">
            <v>0</v>
          </cell>
          <cell r="JF57">
            <v>0</v>
          </cell>
          <cell r="JG57">
            <v>15</v>
          </cell>
          <cell r="JH57">
            <v>0</v>
          </cell>
          <cell r="JI57">
            <v>15</v>
          </cell>
          <cell r="JJ57">
            <v>2.0477729099999999</v>
          </cell>
          <cell r="JK57">
            <v>0</v>
          </cell>
          <cell r="JL57">
            <v>0</v>
          </cell>
          <cell r="JM57">
            <v>0</v>
          </cell>
          <cell r="JN57">
            <v>0.73250000000000004</v>
          </cell>
          <cell r="JO57">
            <v>0.73250000000000004</v>
          </cell>
          <cell r="JP57">
            <v>0</v>
          </cell>
          <cell r="JQ57">
            <v>0</v>
          </cell>
          <cell r="JR57">
            <v>0</v>
          </cell>
          <cell r="JS57">
            <v>0</v>
          </cell>
          <cell r="JT57">
            <v>0</v>
          </cell>
          <cell r="JU57">
            <v>102.93556298</v>
          </cell>
          <cell r="JV57">
            <v>0</v>
          </cell>
          <cell r="JW57">
            <v>0</v>
          </cell>
          <cell r="JX57">
            <v>0</v>
          </cell>
          <cell r="JY57">
            <v>3.4590000000000001</v>
          </cell>
          <cell r="JZ57">
            <v>3.4590000000000001</v>
          </cell>
          <cell r="KA57">
            <v>0</v>
          </cell>
          <cell r="KB57">
            <v>0</v>
          </cell>
          <cell r="KC57">
            <v>4</v>
          </cell>
          <cell r="KD57">
            <v>0</v>
          </cell>
          <cell r="KE57">
            <v>4</v>
          </cell>
          <cell r="KF57">
            <v>555.59760232999997</v>
          </cell>
          <cell r="KG57">
            <v>0</v>
          </cell>
          <cell r="KH57">
            <v>0</v>
          </cell>
          <cell r="KI57">
            <v>0</v>
          </cell>
          <cell r="KJ57">
            <v>66.623000000000005</v>
          </cell>
          <cell r="KK57">
            <v>66.623000000000005</v>
          </cell>
          <cell r="KL57">
            <v>0</v>
          </cell>
          <cell r="KM57">
            <v>0</v>
          </cell>
          <cell r="KN57">
            <v>11</v>
          </cell>
          <cell r="KO57">
            <v>0</v>
          </cell>
          <cell r="KP57">
            <v>11</v>
          </cell>
          <cell r="KQ57">
            <v>0</v>
          </cell>
          <cell r="KR57">
            <v>0</v>
          </cell>
          <cell r="KS57">
            <v>0</v>
          </cell>
          <cell r="KT57">
            <v>0</v>
          </cell>
          <cell r="KU57">
            <v>0</v>
          </cell>
          <cell r="KV57">
            <v>0</v>
          </cell>
          <cell r="KW57">
            <v>0</v>
          </cell>
          <cell r="KX57">
            <v>0</v>
          </cell>
          <cell r="KY57">
            <v>0</v>
          </cell>
          <cell r="KZ57">
            <v>0</v>
          </cell>
          <cell r="LA57">
            <v>0</v>
          </cell>
          <cell r="LB57">
            <v>0</v>
          </cell>
          <cell r="LC57">
            <v>0</v>
          </cell>
          <cell r="LD57">
            <v>0</v>
          </cell>
          <cell r="LE57">
            <v>0</v>
          </cell>
          <cell r="LF57">
            <v>0</v>
          </cell>
          <cell r="LG57">
            <v>0</v>
          </cell>
          <cell r="LH57">
            <v>0</v>
          </cell>
          <cell r="LI57">
            <v>0</v>
          </cell>
          <cell r="LJ57">
            <v>0</v>
          </cell>
          <cell r="LK57">
            <v>0</v>
          </cell>
          <cell r="LL57">
            <v>0</v>
          </cell>
          <cell r="LQ57">
            <v>0</v>
          </cell>
          <cell r="LR57">
            <v>0</v>
          </cell>
          <cell r="LS57">
            <v>0</v>
          </cell>
          <cell r="LT57">
            <v>0</v>
          </cell>
          <cell r="LU57">
            <v>0</v>
          </cell>
          <cell r="LX57">
            <v>0</v>
          </cell>
          <cell r="LY57">
            <v>0</v>
          </cell>
          <cell r="LZ57">
            <v>0</v>
          </cell>
          <cell r="MA57">
            <v>0</v>
          </cell>
          <cell r="MB57">
            <v>0</v>
          </cell>
          <cell r="MC57">
            <v>0</v>
          </cell>
          <cell r="MD57">
            <v>0</v>
          </cell>
          <cell r="ME57">
            <v>0</v>
          </cell>
          <cell r="MF57">
            <v>0</v>
          </cell>
          <cell r="MG57">
            <v>0</v>
          </cell>
          <cell r="MH57">
            <v>0</v>
          </cell>
          <cell r="MI57">
            <v>0</v>
          </cell>
          <cell r="MJ57">
            <v>0</v>
          </cell>
          <cell r="MK57">
            <v>0</v>
          </cell>
          <cell r="ML57">
            <v>0</v>
          </cell>
          <cell r="MM57">
            <v>0</v>
          </cell>
          <cell r="MN57">
            <v>0</v>
          </cell>
          <cell r="MO57">
            <v>0</v>
          </cell>
          <cell r="MP57">
            <v>0</v>
          </cell>
          <cell r="MQ57">
            <v>0</v>
          </cell>
          <cell r="MR57">
            <v>0</v>
          </cell>
          <cell r="MS57">
            <v>0</v>
          </cell>
          <cell r="MT57">
            <v>0</v>
          </cell>
          <cell r="MU57">
            <v>0</v>
          </cell>
          <cell r="MV57">
            <v>0</v>
          </cell>
          <cell r="MW57">
            <v>0</v>
          </cell>
          <cell r="MX57">
            <v>0</v>
          </cell>
          <cell r="MY57">
            <v>0</v>
          </cell>
          <cell r="MZ57">
            <v>0</v>
          </cell>
          <cell r="NA57">
            <v>0</v>
          </cell>
          <cell r="NB57">
            <v>0</v>
          </cell>
          <cell r="NC57">
            <v>0</v>
          </cell>
          <cell r="ND57">
            <v>0</v>
          </cell>
          <cell r="NE57">
            <v>0</v>
          </cell>
          <cell r="NF57">
            <v>0</v>
          </cell>
          <cell r="NG57">
            <v>0</v>
          </cell>
          <cell r="NH57">
            <v>0</v>
          </cell>
          <cell r="NI57">
            <v>0</v>
          </cell>
          <cell r="NJ57">
            <v>0</v>
          </cell>
          <cell r="NK57">
            <v>0</v>
          </cell>
          <cell r="NL57">
            <v>0</v>
          </cell>
          <cell r="NM57">
            <v>0</v>
          </cell>
          <cell r="NN57">
            <v>0</v>
          </cell>
          <cell r="NO57">
            <v>0</v>
          </cell>
          <cell r="NP57">
            <v>0</v>
          </cell>
          <cell r="NQ57">
            <v>0</v>
          </cell>
          <cell r="NR57">
            <v>0</v>
          </cell>
          <cell r="NS57">
            <v>0</v>
          </cell>
          <cell r="NT57">
            <v>0</v>
          </cell>
          <cell r="NU57">
            <v>0</v>
          </cell>
          <cell r="NV57">
            <v>0</v>
          </cell>
          <cell r="NW57">
            <v>0</v>
          </cell>
          <cell r="NX57">
            <v>0</v>
          </cell>
          <cell r="NY57">
            <v>0</v>
          </cell>
          <cell r="NZ57">
            <v>0</v>
          </cell>
          <cell r="OA57">
            <v>0</v>
          </cell>
          <cell r="OB57">
            <v>0</v>
          </cell>
          <cell r="OC57">
            <v>0</v>
          </cell>
          <cell r="OD57">
            <v>0</v>
          </cell>
          <cell r="OE57">
            <v>0</v>
          </cell>
          <cell r="OF57">
            <v>0</v>
          </cell>
          <cell r="OG57">
            <v>0</v>
          </cell>
          <cell r="OH57">
            <v>0</v>
          </cell>
          <cell r="OI57">
            <v>0</v>
          </cell>
          <cell r="OJ57">
            <v>0</v>
          </cell>
          <cell r="OL57">
            <v>0</v>
          </cell>
          <cell r="OM57">
            <v>0</v>
          </cell>
          <cell r="ON57">
            <v>0</v>
          </cell>
          <cell r="OO57">
            <v>0</v>
          </cell>
          <cell r="OP57">
            <v>0</v>
          </cell>
          <cell r="OR57">
            <v>0</v>
          </cell>
          <cell r="OT57">
            <v>2058.9576829299626</v>
          </cell>
        </row>
        <row r="58">
          <cell r="A58" t="str">
            <v>Г</v>
          </cell>
          <cell r="B58" t="str">
            <v>1.2.1.2</v>
          </cell>
          <cell r="C58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D58" t="str">
            <v>Г</v>
          </cell>
          <cell r="E58">
            <v>1.5816008527999998</v>
          </cell>
          <cell r="H58">
            <v>1.0397162328</v>
          </cell>
          <cell r="J58">
            <v>852.83192749199998</v>
          </cell>
          <cell r="K58">
            <v>0.54188461999999993</v>
          </cell>
          <cell r="L58">
            <v>852.29004287199996</v>
          </cell>
          <cell r="M58">
            <v>0</v>
          </cell>
          <cell r="N58">
            <v>0</v>
          </cell>
          <cell r="O58">
            <v>75.508838269152477</v>
          </cell>
          <cell r="P58">
            <v>178.17639041999999</v>
          </cell>
          <cell r="Q58">
            <v>598.60481432284746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>
            <v>0</v>
          </cell>
          <cell r="CX58">
            <v>3812.2178934788185</v>
          </cell>
          <cell r="CY58">
            <v>572.7289210797162</v>
          </cell>
          <cell r="CZ58">
            <v>1552.4358180467182</v>
          </cell>
          <cell r="DA58">
            <v>1396.6332410204841</v>
          </cell>
          <cell r="DB58">
            <v>351.73938608438334</v>
          </cell>
          <cell r="DE58">
            <v>1.3328388499999999</v>
          </cell>
          <cell r="DG58">
            <v>607.01871443999994</v>
          </cell>
          <cell r="DH58">
            <v>0.44255088999999997</v>
          </cell>
          <cell r="DI58">
            <v>606.57616354999993</v>
          </cell>
          <cell r="DJ58">
            <v>38.906113530000006</v>
          </cell>
          <cell r="DK58">
            <v>197.33895278</v>
          </cell>
          <cell r="DL58">
            <v>344.75768944999993</v>
          </cell>
          <cell r="DM58">
            <v>25.573407790000001</v>
          </cell>
          <cell r="DN58">
            <v>277.00832313952753</v>
          </cell>
          <cell r="DS58">
            <v>142.68802315457594</v>
          </cell>
          <cell r="DT58">
            <v>56.493174655273869</v>
          </cell>
          <cell r="DU58">
            <v>49.232590688265262</v>
          </cell>
          <cell r="DV58">
            <v>28.594534641412469</v>
          </cell>
          <cell r="DW58">
            <v>28.594534641412469</v>
          </cell>
          <cell r="DX58" t="str">
            <v/>
          </cell>
          <cell r="DY58">
            <v>2</v>
          </cell>
          <cell r="DZ58" t="str">
            <v/>
          </cell>
          <cell r="EA58" t="str">
            <v/>
          </cell>
          <cell r="EB58" t="str">
            <v>2</v>
          </cell>
          <cell r="EC58">
            <v>1004.8499368499999</v>
          </cell>
          <cell r="ED58">
            <v>348.15047532</v>
          </cell>
          <cell r="EE58">
            <v>555.31403745</v>
          </cell>
          <cell r="EF58">
            <v>28.478351160000003</v>
          </cell>
          <cell r="EG58">
            <v>72.907072920000005</v>
          </cell>
          <cell r="EH58">
            <v>323.89559782000003</v>
          </cell>
          <cell r="EI58">
            <v>224.59279934</v>
          </cell>
          <cell r="EJ58">
            <v>95.952902250000008</v>
          </cell>
          <cell r="EK58">
            <v>0</v>
          </cell>
          <cell r="EL58">
            <v>3.3498962299999997</v>
          </cell>
          <cell r="EM58">
            <v>547.04228843999999</v>
          </cell>
          <cell r="EN58">
            <v>121.44383779</v>
          </cell>
          <cell r="EO58">
            <v>392.27474761999997</v>
          </cell>
          <cell r="EP58">
            <v>24.389055679999998</v>
          </cell>
          <cell r="EQ58">
            <v>8.9346473500000005</v>
          </cell>
          <cell r="ER58">
            <v>133.91205059000001</v>
          </cell>
          <cell r="ES58">
            <v>2.1138381900000001</v>
          </cell>
          <cell r="ET58">
            <v>67.086387580000007</v>
          </cell>
          <cell r="EU58">
            <v>4.0892954799999996</v>
          </cell>
          <cell r="EV58">
            <v>60.62252934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 t="str">
            <v/>
          </cell>
          <cell r="FH58" t="str">
            <v/>
          </cell>
          <cell r="FI58" t="str">
            <v/>
          </cell>
          <cell r="FJ58" t="str">
            <v/>
          </cell>
          <cell r="FK58">
            <v>0</v>
          </cell>
          <cell r="FN58">
            <v>3102.5564480438834</v>
          </cell>
          <cell r="FO58">
            <v>0</v>
          </cell>
          <cell r="FP58">
            <v>175.58</v>
          </cell>
          <cell r="FQ58">
            <v>0</v>
          </cell>
          <cell r="FR58">
            <v>697.62100000000009</v>
          </cell>
          <cell r="FS58">
            <v>695.62100000000009</v>
          </cell>
          <cell r="FT58">
            <v>2</v>
          </cell>
          <cell r="FU58">
            <v>0</v>
          </cell>
          <cell r="FV58">
            <v>162</v>
          </cell>
          <cell r="FW58">
            <v>0</v>
          </cell>
          <cell r="FX58">
            <v>162</v>
          </cell>
          <cell r="FZ58">
            <v>604.26295830000004</v>
          </cell>
          <cell r="GA58">
            <v>0</v>
          </cell>
          <cell r="GB58">
            <v>10.842000000000002</v>
          </cell>
          <cell r="GC58">
            <v>0</v>
          </cell>
          <cell r="GD58">
            <v>18.175000000000001</v>
          </cell>
          <cell r="GE58">
            <v>18.175000000000001</v>
          </cell>
          <cell r="GF58">
            <v>0</v>
          </cell>
          <cell r="GG58">
            <v>0</v>
          </cell>
          <cell r="GH58">
            <v>112</v>
          </cell>
          <cell r="GI58">
            <v>0</v>
          </cell>
          <cell r="GJ58">
            <v>112</v>
          </cell>
          <cell r="GK58">
            <v>514.82344348999948</v>
          </cell>
          <cell r="GL58">
            <v>0</v>
          </cell>
          <cell r="GM58">
            <v>0</v>
          </cell>
          <cell r="GN58">
            <v>0</v>
          </cell>
          <cell r="GO58">
            <v>59.307000000000002</v>
          </cell>
          <cell r="GP58">
            <v>59.307000000000002</v>
          </cell>
          <cell r="GQ58">
            <v>0</v>
          </cell>
          <cell r="GR58">
            <v>0</v>
          </cell>
          <cell r="GS58">
            <v>1</v>
          </cell>
          <cell r="GT58">
            <v>0</v>
          </cell>
          <cell r="GU58">
            <v>1</v>
          </cell>
          <cell r="GV58">
            <v>475.62674384858701</v>
          </cell>
          <cell r="GW58">
            <v>0</v>
          </cell>
          <cell r="GX58">
            <v>0</v>
          </cell>
          <cell r="GY58">
            <v>0</v>
          </cell>
          <cell r="GZ58">
            <v>53</v>
          </cell>
          <cell r="HA58">
            <v>53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39.196699641412465</v>
          </cell>
          <cell r="ID58">
            <v>0</v>
          </cell>
          <cell r="IE58">
            <v>0</v>
          </cell>
          <cell r="IF58">
            <v>0</v>
          </cell>
          <cell r="IG58">
            <v>6.3069999999999995</v>
          </cell>
          <cell r="IH58">
            <v>6.3069999999999995</v>
          </cell>
          <cell r="II58">
            <v>0</v>
          </cell>
          <cell r="IJ58">
            <v>0</v>
          </cell>
          <cell r="IK58">
            <v>1</v>
          </cell>
          <cell r="IL58">
            <v>0</v>
          </cell>
          <cell r="IM58">
            <v>1</v>
          </cell>
          <cell r="IN58">
            <v>39.196699641412465</v>
          </cell>
          <cell r="IO58">
            <v>0</v>
          </cell>
          <cell r="IP58">
            <v>0</v>
          </cell>
          <cell r="IQ58">
            <v>0</v>
          </cell>
          <cell r="IR58">
            <v>6.3069999999999995</v>
          </cell>
          <cell r="IS58">
            <v>6.3069999999999995</v>
          </cell>
          <cell r="IT58">
            <v>0</v>
          </cell>
          <cell r="IU58">
            <v>0</v>
          </cell>
          <cell r="IV58">
            <v>1</v>
          </cell>
          <cell r="IW58">
            <v>0</v>
          </cell>
          <cell r="IX58">
            <v>1</v>
          </cell>
          <cell r="IY58">
            <v>660.58093822000001</v>
          </cell>
          <cell r="IZ58">
            <v>0</v>
          </cell>
          <cell r="JA58">
            <v>0</v>
          </cell>
          <cell r="JB58">
            <v>0</v>
          </cell>
          <cell r="JC58">
            <v>70.81450000000001</v>
          </cell>
          <cell r="JD58">
            <v>70.81450000000001</v>
          </cell>
          <cell r="JE58">
            <v>0</v>
          </cell>
          <cell r="JF58">
            <v>0</v>
          </cell>
          <cell r="JG58">
            <v>15</v>
          </cell>
          <cell r="JH58">
            <v>0</v>
          </cell>
          <cell r="JI58">
            <v>15</v>
          </cell>
          <cell r="JJ58">
            <v>2.0477729099999999</v>
          </cell>
          <cell r="JK58">
            <v>0</v>
          </cell>
          <cell r="JL58">
            <v>0</v>
          </cell>
          <cell r="JM58">
            <v>0</v>
          </cell>
          <cell r="JN58">
            <v>0.73250000000000004</v>
          </cell>
          <cell r="JO58">
            <v>0.73250000000000004</v>
          </cell>
          <cell r="JP58">
            <v>0</v>
          </cell>
          <cell r="JQ58">
            <v>0</v>
          </cell>
          <cell r="JR58">
            <v>0</v>
          </cell>
          <cell r="JS58">
            <v>0</v>
          </cell>
          <cell r="JT58">
            <v>0</v>
          </cell>
          <cell r="JU58">
            <v>102.93556298</v>
          </cell>
          <cell r="JV58">
            <v>0</v>
          </cell>
          <cell r="JW58">
            <v>0</v>
          </cell>
          <cell r="JX58">
            <v>0</v>
          </cell>
          <cell r="JY58">
            <v>3.4590000000000001</v>
          </cell>
          <cell r="JZ58">
            <v>3.4590000000000001</v>
          </cell>
          <cell r="KA58">
            <v>0</v>
          </cell>
          <cell r="KB58">
            <v>0</v>
          </cell>
          <cell r="KC58">
            <v>4</v>
          </cell>
          <cell r="KD58">
            <v>0</v>
          </cell>
          <cell r="KE58">
            <v>4</v>
          </cell>
          <cell r="KF58">
            <v>555.59760232999997</v>
          </cell>
          <cell r="KG58">
            <v>0</v>
          </cell>
          <cell r="KH58">
            <v>0</v>
          </cell>
          <cell r="KI58">
            <v>0</v>
          </cell>
          <cell r="KJ58">
            <v>66.623000000000005</v>
          </cell>
          <cell r="KK58">
            <v>66.623000000000005</v>
          </cell>
          <cell r="KL58">
            <v>0</v>
          </cell>
          <cell r="KM58">
            <v>0</v>
          </cell>
          <cell r="KN58">
            <v>11</v>
          </cell>
          <cell r="KO58">
            <v>0</v>
          </cell>
          <cell r="KP58">
            <v>11</v>
          </cell>
          <cell r="KQ58">
            <v>0</v>
          </cell>
          <cell r="KR58">
            <v>0</v>
          </cell>
          <cell r="KS58">
            <v>0</v>
          </cell>
          <cell r="KT58">
            <v>0</v>
          </cell>
          <cell r="KU58">
            <v>0</v>
          </cell>
          <cell r="KV58">
            <v>0</v>
          </cell>
          <cell r="KW58">
            <v>0</v>
          </cell>
          <cell r="KX58">
            <v>0</v>
          </cell>
          <cell r="KY58">
            <v>0</v>
          </cell>
          <cell r="KZ58">
            <v>0</v>
          </cell>
          <cell r="LA58">
            <v>0</v>
          </cell>
          <cell r="LB58">
            <v>0</v>
          </cell>
          <cell r="LC58">
            <v>0</v>
          </cell>
          <cell r="LD58">
            <v>0</v>
          </cell>
          <cell r="LE58">
            <v>0</v>
          </cell>
          <cell r="LF58">
            <v>0</v>
          </cell>
          <cell r="LG58">
            <v>0</v>
          </cell>
          <cell r="LH58">
            <v>0</v>
          </cell>
          <cell r="LI58">
            <v>0</v>
          </cell>
          <cell r="LJ58">
            <v>0</v>
          </cell>
          <cell r="LK58">
            <v>0</v>
          </cell>
          <cell r="LL58">
            <v>0</v>
          </cell>
          <cell r="LQ58">
            <v>0</v>
          </cell>
          <cell r="LR58">
            <v>0</v>
          </cell>
          <cell r="LS58">
            <v>0</v>
          </cell>
          <cell r="LT58">
            <v>0</v>
          </cell>
          <cell r="LU58">
            <v>0</v>
          </cell>
          <cell r="LX58">
            <v>0</v>
          </cell>
          <cell r="LY58">
            <v>0</v>
          </cell>
          <cell r="LZ58">
            <v>0</v>
          </cell>
          <cell r="MA58">
            <v>0</v>
          </cell>
          <cell r="MB58">
            <v>0</v>
          </cell>
          <cell r="MC58">
            <v>0</v>
          </cell>
          <cell r="MD58">
            <v>0</v>
          </cell>
          <cell r="ME58">
            <v>0</v>
          </cell>
          <cell r="MF58">
            <v>0</v>
          </cell>
          <cell r="MG58">
            <v>0</v>
          </cell>
          <cell r="MH58">
            <v>0</v>
          </cell>
          <cell r="MI58">
            <v>0</v>
          </cell>
          <cell r="MJ58">
            <v>0</v>
          </cell>
          <cell r="MK58">
            <v>0</v>
          </cell>
          <cell r="ML58">
            <v>0</v>
          </cell>
          <cell r="MM58">
            <v>0</v>
          </cell>
          <cell r="MN58">
            <v>0</v>
          </cell>
          <cell r="MO58">
            <v>0</v>
          </cell>
          <cell r="MP58">
            <v>0</v>
          </cell>
          <cell r="MQ58">
            <v>0</v>
          </cell>
          <cell r="MR58">
            <v>0</v>
          </cell>
          <cell r="MS58">
            <v>0</v>
          </cell>
          <cell r="MT58">
            <v>0</v>
          </cell>
          <cell r="MU58">
            <v>0</v>
          </cell>
          <cell r="MV58">
            <v>0</v>
          </cell>
          <cell r="MW58">
            <v>0</v>
          </cell>
          <cell r="MX58">
            <v>0</v>
          </cell>
          <cell r="MY58">
            <v>0</v>
          </cell>
          <cell r="MZ58">
            <v>0</v>
          </cell>
          <cell r="NA58">
            <v>0</v>
          </cell>
          <cell r="NB58">
            <v>0</v>
          </cell>
          <cell r="NC58">
            <v>0</v>
          </cell>
          <cell r="ND58">
            <v>0</v>
          </cell>
          <cell r="NE58">
            <v>0</v>
          </cell>
          <cell r="NF58">
            <v>0</v>
          </cell>
          <cell r="NG58">
            <v>0</v>
          </cell>
          <cell r="NH58">
            <v>0</v>
          </cell>
          <cell r="NI58">
            <v>0</v>
          </cell>
          <cell r="NJ58">
            <v>0</v>
          </cell>
          <cell r="NK58">
            <v>0</v>
          </cell>
          <cell r="NL58">
            <v>0</v>
          </cell>
          <cell r="NM58">
            <v>0</v>
          </cell>
          <cell r="NN58">
            <v>0</v>
          </cell>
          <cell r="NO58">
            <v>0</v>
          </cell>
          <cell r="NP58">
            <v>0</v>
          </cell>
          <cell r="NQ58">
            <v>0</v>
          </cell>
          <cell r="NR58">
            <v>0</v>
          </cell>
          <cell r="NS58">
            <v>0</v>
          </cell>
          <cell r="NT58">
            <v>0</v>
          </cell>
          <cell r="NU58">
            <v>0</v>
          </cell>
          <cell r="NV58">
            <v>0</v>
          </cell>
          <cell r="NW58">
            <v>0</v>
          </cell>
          <cell r="NX58">
            <v>0</v>
          </cell>
          <cell r="NY58">
            <v>0</v>
          </cell>
          <cell r="NZ58">
            <v>0</v>
          </cell>
          <cell r="OA58">
            <v>0</v>
          </cell>
          <cell r="OB58">
            <v>0</v>
          </cell>
          <cell r="OC58">
            <v>0</v>
          </cell>
          <cell r="OD58">
            <v>0</v>
          </cell>
          <cell r="OE58">
            <v>0</v>
          </cell>
          <cell r="OF58">
            <v>0</v>
          </cell>
          <cell r="OG58">
            <v>0</v>
          </cell>
          <cell r="OH58">
            <v>0</v>
          </cell>
          <cell r="OI58">
            <v>0</v>
          </cell>
          <cell r="OJ58">
            <v>0</v>
          </cell>
          <cell r="OL58">
            <v>0</v>
          </cell>
          <cell r="OM58">
            <v>0</v>
          </cell>
          <cell r="ON58">
            <v>0</v>
          </cell>
          <cell r="OO58">
            <v>0</v>
          </cell>
          <cell r="OP58">
            <v>0</v>
          </cell>
          <cell r="OR58">
            <v>0</v>
          </cell>
          <cell r="OT58">
            <v>2058.9576829299626</v>
          </cell>
        </row>
        <row r="59">
          <cell r="A59" t="str">
            <v>I_Che220_18</v>
          </cell>
          <cell r="B59" t="str">
            <v>1.2.1.2</v>
          </cell>
          <cell r="C59" t="str">
            <v>Модернизация ПС 35/10 кВ Ойсунгур с установкой шкафа контроля изоляции ШПТ-РА ШКИ-КХЛ4</v>
          </cell>
          <cell r="D59" t="str">
            <v>I_Che220_18</v>
          </cell>
          <cell r="E59" t="str">
            <v>нд</v>
          </cell>
          <cell r="H59">
            <v>0.4654329874</v>
          </cell>
          <cell r="J59">
            <v>2.8499299999999997E-3</v>
          </cell>
          <cell r="K59">
            <v>2.8499299999999997E-3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 t="str">
            <v>нд</v>
          </cell>
          <cell r="S59" t="str">
            <v>нд</v>
          </cell>
          <cell r="T59" t="str">
            <v>нд</v>
          </cell>
          <cell r="U59" t="str">
            <v>нд</v>
          </cell>
          <cell r="V59" t="str">
            <v>нд</v>
          </cell>
          <cell r="W59" t="str">
            <v>нд</v>
          </cell>
          <cell r="X59" t="str">
            <v>нд</v>
          </cell>
          <cell r="Y59" t="str">
            <v>нд</v>
          </cell>
          <cell r="Z59" t="str">
            <v>нд</v>
          </cell>
          <cell r="AA59" t="str">
            <v>нд</v>
          </cell>
          <cell r="AB59" t="str">
            <v>нд</v>
          </cell>
          <cell r="AC59" t="str">
            <v>нд</v>
          </cell>
          <cell r="AD59" t="str">
            <v>нд</v>
          </cell>
          <cell r="AE59" t="str">
            <v>нд</v>
          </cell>
          <cell r="AF59" t="str">
            <v>нд</v>
          </cell>
          <cell r="AG59" t="str">
            <v>нд</v>
          </cell>
          <cell r="AH59" t="str">
            <v>нд</v>
          </cell>
          <cell r="AI59" t="str">
            <v>нд</v>
          </cell>
          <cell r="AJ59" t="str">
            <v>нд</v>
          </cell>
          <cell r="AK59" t="str">
            <v>нд</v>
          </cell>
          <cell r="AL59" t="str">
            <v>нд</v>
          </cell>
          <cell r="AM59" t="str">
            <v>нд</v>
          </cell>
          <cell r="AN59" t="str">
            <v>нд</v>
          </cell>
          <cell r="AO59" t="str">
            <v>нд</v>
          </cell>
          <cell r="AP59" t="str">
            <v>нд</v>
          </cell>
          <cell r="AQ59" t="str">
            <v>нд</v>
          </cell>
          <cell r="AR59" t="str">
            <v>нд</v>
          </cell>
          <cell r="AS59" t="str">
            <v>нд</v>
          </cell>
          <cell r="AT59" t="str">
            <v>нд</v>
          </cell>
          <cell r="AU59" t="str">
            <v>нд</v>
          </cell>
          <cell r="AV59" t="str">
            <v>нд</v>
          </cell>
          <cell r="AW59" t="str">
            <v>нд</v>
          </cell>
          <cell r="AX59" t="str">
            <v>нд</v>
          </cell>
          <cell r="AY59" t="str">
            <v>нд</v>
          </cell>
          <cell r="AZ59" t="str">
            <v>нд</v>
          </cell>
          <cell r="BA59" t="str">
            <v>нд</v>
          </cell>
          <cell r="BB59">
            <v>1</v>
          </cell>
          <cell r="BC59">
            <v>2</v>
          </cell>
          <cell r="BD59">
            <v>3</v>
          </cell>
          <cell r="BE59">
            <v>4</v>
          </cell>
          <cell r="BF59" t="str">
            <v>1 2 3 4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>
            <v>0</v>
          </cell>
          <cell r="CX59" t="str">
            <v>нд</v>
          </cell>
          <cell r="CY59" t="str">
            <v>нд</v>
          </cell>
          <cell r="CZ59" t="str">
            <v>нд</v>
          </cell>
          <cell r="DA59" t="str">
            <v>нд</v>
          </cell>
          <cell r="DB59" t="str">
            <v>нд</v>
          </cell>
          <cell r="DE59">
            <v>0.39684993000000002</v>
          </cell>
          <cell r="DG59">
            <v>0.39684993000000002</v>
          </cell>
          <cell r="DH59">
            <v>0</v>
          </cell>
          <cell r="DI59">
            <v>0.39684993000000002</v>
          </cell>
          <cell r="DJ59">
            <v>0</v>
          </cell>
          <cell r="DK59">
            <v>2.8499300000000001E-3</v>
          </cell>
          <cell r="DL59">
            <v>0.39400000000000002</v>
          </cell>
          <cell r="DM59">
            <v>0</v>
          </cell>
          <cell r="DN59" t="str">
            <v>нд</v>
          </cell>
          <cell r="DS59" t="str">
            <v>нд</v>
          </cell>
          <cell r="DT59" t="str">
            <v>нд</v>
          </cell>
          <cell r="DU59" t="str">
            <v>нд</v>
          </cell>
          <cell r="DV59" t="str">
            <v>нд</v>
          </cell>
          <cell r="DW59" t="str">
            <v>нд</v>
          </cell>
          <cell r="DX59" t="str">
            <v/>
          </cell>
          <cell r="DY59" t="str">
            <v/>
          </cell>
          <cell r="DZ59" t="str">
            <v/>
          </cell>
          <cell r="EA59" t="str">
            <v/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1</v>
          </cell>
          <cell r="FH59">
            <v>2</v>
          </cell>
          <cell r="FI59">
            <v>3</v>
          </cell>
          <cell r="FJ59">
            <v>4</v>
          </cell>
          <cell r="FK59" t="str">
            <v>1 2 3 4</v>
          </cell>
          <cell r="FN59" t="str">
            <v>нд</v>
          </cell>
          <cell r="FO59" t="str">
            <v>нд</v>
          </cell>
          <cell r="FP59" t="str">
            <v>нд</v>
          </cell>
          <cell r="FQ59" t="str">
            <v>нд</v>
          </cell>
          <cell r="FR59" t="str">
            <v>нд</v>
          </cell>
          <cell r="FS59" t="str">
            <v>нд</v>
          </cell>
          <cell r="FT59" t="str">
            <v>нд</v>
          </cell>
          <cell r="FU59" t="str">
            <v>нд</v>
          </cell>
          <cell r="FV59" t="str">
            <v>нд</v>
          </cell>
          <cell r="FW59" t="str">
            <v>нд</v>
          </cell>
          <cell r="FX59" t="str">
            <v>нд</v>
          </cell>
          <cell r="FZ59">
            <v>0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 t="str">
            <v>нд</v>
          </cell>
          <cell r="GL59" t="str">
            <v>нд</v>
          </cell>
          <cell r="GM59" t="str">
            <v>нд</v>
          </cell>
          <cell r="GN59" t="str">
            <v>нд</v>
          </cell>
          <cell r="GO59" t="str">
            <v>нд</v>
          </cell>
          <cell r="GP59" t="str">
            <v>нд</v>
          </cell>
          <cell r="GQ59" t="str">
            <v>нд</v>
          </cell>
          <cell r="GR59" t="str">
            <v>нд</v>
          </cell>
          <cell r="GS59" t="str">
            <v>нд</v>
          </cell>
          <cell r="GT59" t="str">
            <v>нд</v>
          </cell>
          <cell r="GU59" t="str">
            <v>нд</v>
          </cell>
          <cell r="GV59" t="str">
            <v>нд</v>
          </cell>
          <cell r="GW59" t="str">
            <v>нд</v>
          </cell>
          <cell r="GX59" t="str">
            <v>нд</v>
          </cell>
          <cell r="GY59" t="str">
            <v>нд</v>
          </cell>
          <cell r="GZ59" t="str">
            <v>нд</v>
          </cell>
          <cell r="HA59" t="str">
            <v>нд</v>
          </cell>
          <cell r="HB59" t="str">
            <v>нд</v>
          </cell>
          <cell r="HC59" t="str">
            <v>нд</v>
          </cell>
          <cell r="HD59" t="str">
            <v>нд</v>
          </cell>
          <cell r="HE59" t="str">
            <v>нд</v>
          </cell>
          <cell r="HF59" t="str">
            <v>нд</v>
          </cell>
          <cell r="HG59" t="str">
            <v>нд</v>
          </cell>
          <cell r="HH59" t="str">
            <v>нд</v>
          </cell>
          <cell r="HI59" t="str">
            <v>нд</v>
          </cell>
          <cell r="HJ59" t="str">
            <v>нд</v>
          </cell>
          <cell r="HK59" t="str">
            <v>нд</v>
          </cell>
          <cell r="HL59" t="str">
            <v>нд</v>
          </cell>
          <cell r="HM59" t="str">
            <v>нд</v>
          </cell>
          <cell r="HN59" t="str">
            <v>нд</v>
          </cell>
          <cell r="HO59" t="str">
            <v>нд</v>
          </cell>
          <cell r="HP59" t="str">
            <v>нд</v>
          </cell>
          <cell r="HQ59" t="str">
            <v>нд</v>
          </cell>
          <cell r="HR59" t="str">
            <v>нд</v>
          </cell>
          <cell r="HS59" t="str">
            <v>нд</v>
          </cell>
          <cell r="HT59" t="str">
            <v>нд</v>
          </cell>
          <cell r="HU59" t="str">
            <v>нд</v>
          </cell>
          <cell r="HV59" t="str">
            <v>нд</v>
          </cell>
          <cell r="HW59" t="str">
            <v>нд</v>
          </cell>
          <cell r="HX59" t="str">
            <v>нд</v>
          </cell>
          <cell r="HY59" t="str">
            <v>нд</v>
          </cell>
          <cell r="HZ59" t="str">
            <v>нд</v>
          </cell>
          <cell r="IA59" t="str">
            <v>нд</v>
          </cell>
          <cell r="IB59" t="str">
            <v>нд</v>
          </cell>
          <cell r="IC59" t="str">
            <v>нд</v>
          </cell>
          <cell r="ID59" t="str">
            <v>нд</v>
          </cell>
          <cell r="IE59" t="str">
            <v>нд</v>
          </cell>
          <cell r="IF59" t="str">
            <v>нд</v>
          </cell>
          <cell r="IG59" t="str">
            <v>нд</v>
          </cell>
          <cell r="IH59" t="str">
            <v>нд</v>
          </cell>
          <cell r="II59" t="str">
            <v>нд</v>
          </cell>
          <cell r="IJ59" t="str">
            <v>нд</v>
          </cell>
          <cell r="IK59" t="str">
            <v>нд</v>
          </cell>
          <cell r="IL59" t="str">
            <v>нд</v>
          </cell>
          <cell r="IM59" t="str">
            <v>нд</v>
          </cell>
          <cell r="IN59" t="str">
            <v>нд</v>
          </cell>
          <cell r="IO59" t="str">
            <v>нд</v>
          </cell>
          <cell r="IP59" t="str">
            <v>нд</v>
          </cell>
          <cell r="IQ59" t="str">
            <v>нд</v>
          </cell>
          <cell r="IR59" t="str">
            <v>нд</v>
          </cell>
          <cell r="IS59" t="str">
            <v>нд</v>
          </cell>
          <cell r="IT59" t="str">
            <v>нд</v>
          </cell>
          <cell r="IU59" t="str">
            <v>нд</v>
          </cell>
          <cell r="IV59" t="str">
            <v>нд</v>
          </cell>
          <cell r="IW59" t="str">
            <v>нд</v>
          </cell>
          <cell r="IX59" t="str">
            <v>нд</v>
          </cell>
          <cell r="IY59">
            <v>0.39684993000000002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1</v>
          </cell>
          <cell r="JH59">
            <v>0</v>
          </cell>
          <cell r="JI59">
            <v>1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C59">
            <v>0</v>
          </cell>
          <cell r="KD59">
            <v>0</v>
          </cell>
          <cell r="KE59">
            <v>0</v>
          </cell>
          <cell r="KF59">
            <v>0.39684993000000002</v>
          </cell>
          <cell r="KG59">
            <v>0</v>
          </cell>
          <cell r="KH59">
            <v>0</v>
          </cell>
          <cell r="KI59">
            <v>0</v>
          </cell>
          <cell r="KJ59">
            <v>0</v>
          </cell>
          <cell r="KK59">
            <v>0</v>
          </cell>
          <cell r="KL59">
            <v>0</v>
          </cell>
          <cell r="KM59">
            <v>0</v>
          </cell>
          <cell r="KN59">
            <v>1</v>
          </cell>
          <cell r="KO59">
            <v>0</v>
          </cell>
          <cell r="KP59">
            <v>1</v>
          </cell>
          <cell r="KQ59">
            <v>0</v>
          </cell>
          <cell r="KR59">
            <v>0</v>
          </cell>
          <cell r="KS59">
            <v>0</v>
          </cell>
          <cell r="KT59">
            <v>0</v>
          </cell>
          <cell r="KU59">
            <v>0</v>
          </cell>
          <cell r="KV59">
            <v>0</v>
          </cell>
          <cell r="KW59">
            <v>0</v>
          </cell>
          <cell r="KX59">
            <v>0</v>
          </cell>
          <cell r="KY59">
            <v>0</v>
          </cell>
          <cell r="KZ59">
            <v>0</v>
          </cell>
          <cell r="LA59">
            <v>0</v>
          </cell>
          <cell r="LB59">
            <v>0</v>
          </cell>
          <cell r="LC59">
            <v>0</v>
          </cell>
          <cell r="LD59">
            <v>0</v>
          </cell>
          <cell r="LE59">
            <v>0</v>
          </cell>
          <cell r="LF59">
            <v>0</v>
          </cell>
          <cell r="LG59">
            <v>0</v>
          </cell>
          <cell r="LH59">
            <v>0</v>
          </cell>
          <cell r="LI59">
            <v>0</v>
          </cell>
          <cell r="LJ59">
            <v>0</v>
          </cell>
          <cell r="LK59">
            <v>0</v>
          </cell>
          <cell r="LL59">
            <v>0</v>
          </cell>
          <cell r="LQ59" t="str">
            <v>нд</v>
          </cell>
          <cell r="LR59" t="str">
            <v>нд</v>
          </cell>
          <cell r="LS59" t="str">
            <v>нд</v>
          </cell>
          <cell r="LT59" t="str">
            <v>нд</v>
          </cell>
          <cell r="LU59" t="str">
            <v>нд</v>
          </cell>
          <cell r="LX59">
            <v>0</v>
          </cell>
          <cell r="LY59">
            <v>0</v>
          </cell>
          <cell r="LZ59">
            <v>0</v>
          </cell>
          <cell r="MA59">
            <v>0</v>
          </cell>
          <cell r="MB59">
            <v>0</v>
          </cell>
          <cell r="MC59" t="str">
            <v>нд</v>
          </cell>
          <cell r="MD59" t="str">
            <v>нд</v>
          </cell>
          <cell r="ME59" t="str">
            <v>нд</v>
          </cell>
          <cell r="MF59" t="str">
            <v>нд</v>
          </cell>
          <cell r="MG59" t="str">
            <v>нд</v>
          </cell>
          <cell r="MH59" t="str">
            <v>нд</v>
          </cell>
          <cell r="MI59" t="str">
            <v>нд</v>
          </cell>
          <cell r="MJ59" t="str">
            <v>нд</v>
          </cell>
          <cell r="MK59" t="str">
            <v>нд</v>
          </cell>
          <cell r="ML59" t="str">
            <v>нд</v>
          </cell>
          <cell r="MM59" t="str">
            <v>нд</v>
          </cell>
          <cell r="MN59" t="str">
            <v>нд</v>
          </cell>
          <cell r="MO59" t="str">
            <v>нд</v>
          </cell>
          <cell r="MP59" t="str">
            <v>нд</v>
          </cell>
          <cell r="MQ59" t="str">
            <v>нд</v>
          </cell>
          <cell r="MR59" t="str">
            <v>нд</v>
          </cell>
          <cell r="MS59" t="str">
            <v>нд</v>
          </cell>
          <cell r="MT59" t="str">
            <v>нд</v>
          </cell>
          <cell r="MU59" t="str">
            <v>нд</v>
          </cell>
          <cell r="MV59" t="str">
            <v>нд</v>
          </cell>
          <cell r="MW59" t="str">
            <v>нд</v>
          </cell>
          <cell r="MX59" t="str">
            <v>нд</v>
          </cell>
          <cell r="MY59" t="str">
            <v>нд</v>
          </cell>
          <cell r="MZ59" t="str">
            <v>нд</v>
          </cell>
          <cell r="NA59" t="str">
            <v>нд</v>
          </cell>
          <cell r="NB59" t="str">
            <v>нд</v>
          </cell>
          <cell r="NC59" t="str">
            <v>нд</v>
          </cell>
          <cell r="ND59" t="str">
            <v>нд</v>
          </cell>
          <cell r="NE59" t="str">
            <v>нд</v>
          </cell>
          <cell r="NF59" t="str">
            <v>нд</v>
          </cell>
          <cell r="NG59">
            <v>0</v>
          </cell>
          <cell r="NH59">
            <v>0</v>
          </cell>
          <cell r="NI59">
            <v>0</v>
          </cell>
          <cell r="NJ59">
            <v>0</v>
          </cell>
          <cell r="NK59">
            <v>0</v>
          </cell>
          <cell r="NL59">
            <v>0</v>
          </cell>
          <cell r="NM59">
            <v>0</v>
          </cell>
          <cell r="NN59">
            <v>0</v>
          </cell>
          <cell r="NO59">
            <v>0</v>
          </cell>
          <cell r="NP59">
            <v>0</v>
          </cell>
          <cell r="NQ59">
            <v>0</v>
          </cell>
          <cell r="NR59">
            <v>0</v>
          </cell>
          <cell r="NS59">
            <v>0</v>
          </cell>
          <cell r="NT59">
            <v>0</v>
          </cell>
          <cell r="NU59">
            <v>0</v>
          </cell>
          <cell r="NV59">
            <v>0</v>
          </cell>
          <cell r="NW59">
            <v>0</v>
          </cell>
          <cell r="NX59">
            <v>0</v>
          </cell>
          <cell r="NY59">
            <v>0</v>
          </cell>
          <cell r="NZ59">
            <v>0</v>
          </cell>
          <cell r="OA59">
            <v>0</v>
          </cell>
          <cell r="OB59">
            <v>0</v>
          </cell>
          <cell r="OC59">
            <v>0</v>
          </cell>
          <cell r="OD59">
            <v>0</v>
          </cell>
          <cell r="OE59">
            <v>0</v>
          </cell>
          <cell r="OF59">
            <v>0</v>
          </cell>
          <cell r="OG59">
            <v>0</v>
          </cell>
          <cell r="OH59">
            <v>0</v>
          </cell>
          <cell r="OI59">
            <v>0</v>
          </cell>
          <cell r="OJ59">
            <v>0</v>
          </cell>
          <cell r="OL59">
            <v>2018</v>
          </cell>
          <cell r="OM59">
            <v>2019</v>
          </cell>
          <cell r="ON59">
            <v>2018</v>
          </cell>
          <cell r="OO59">
            <v>2019</v>
          </cell>
          <cell r="OP59" t="str">
            <v>с</v>
          </cell>
          <cell r="OR59">
            <v>0</v>
          </cell>
          <cell r="OT59">
            <v>0.4682829174</v>
          </cell>
        </row>
        <row r="60">
          <cell r="A60" t="str">
            <v>I_Che221_18</v>
          </cell>
          <cell r="B60" t="str">
            <v>1.2.1.2</v>
          </cell>
          <cell r="C60" t="str">
            <v>Модернизация ПС 35/10 кВ Наурская с установкой шкафа контроля изоляции ШПТ-РА ШКИ-КХЛ4</v>
          </cell>
          <cell r="D60" t="str">
            <v>I_Che221_18</v>
          </cell>
          <cell r="E60" t="str">
            <v>нд</v>
          </cell>
          <cell r="H60">
            <v>0.4654329874</v>
          </cell>
          <cell r="J60">
            <v>2.8499299999999997E-3</v>
          </cell>
          <cell r="K60">
            <v>2.8499299999999997E-3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 t="str">
            <v>нд</v>
          </cell>
          <cell r="S60" t="str">
            <v>нд</v>
          </cell>
          <cell r="T60" t="str">
            <v>нд</v>
          </cell>
          <cell r="U60" t="str">
            <v>нд</v>
          </cell>
          <cell r="V60" t="str">
            <v>нд</v>
          </cell>
          <cell r="W60" t="str">
            <v>нд</v>
          </cell>
          <cell r="X60" t="str">
            <v>нд</v>
          </cell>
          <cell r="Y60" t="str">
            <v>нд</v>
          </cell>
          <cell r="Z60" t="str">
            <v>нд</v>
          </cell>
          <cell r="AA60" t="str">
            <v>нд</v>
          </cell>
          <cell r="AB60" t="str">
            <v>нд</v>
          </cell>
          <cell r="AC60" t="str">
            <v>нд</v>
          </cell>
          <cell r="AD60" t="str">
            <v>нд</v>
          </cell>
          <cell r="AE60" t="str">
            <v>нд</v>
          </cell>
          <cell r="AF60" t="str">
            <v>нд</v>
          </cell>
          <cell r="AG60" t="str">
            <v>нд</v>
          </cell>
          <cell r="AH60" t="str">
            <v>нд</v>
          </cell>
          <cell r="AI60" t="str">
            <v>нд</v>
          </cell>
          <cell r="AJ60" t="str">
            <v>нд</v>
          </cell>
          <cell r="AK60" t="str">
            <v>нд</v>
          </cell>
          <cell r="AL60" t="str">
            <v>нд</v>
          </cell>
          <cell r="AM60" t="str">
            <v>нд</v>
          </cell>
          <cell r="AN60" t="str">
            <v>нд</v>
          </cell>
          <cell r="AO60" t="str">
            <v>нд</v>
          </cell>
          <cell r="AP60" t="str">
            <v>нд</v>
          </cell>
          <cell r="AQ60" t="str">
            <v>нд</v>
          </cell>
          <cell r="AR60" t="str">
            <v>нд</v>
          </cell>
          <cell r="AS60" t="str">
            <v>нд</v>
          </cell>
          <cell r="AT60" t="str">
            <v>нд</v>
          </cell>
          <cell r="AU60" t="str">
            <v>нд</v>
          </cell>
          <cell r="AV60" t="str">
            <v>нд</v>
          </cell>
          <cell r="AW60" t="str">
            <v>нд</v>
          </cell>
          <cell r="AX60" t="str">
            <v>нд</v>
          </cell>
          <cell r="AY60" t="str">
            <v>нд</v>
          </cell>
          <cell r="AZ60" t="str">
            <v>нд</v>
          </cell>
          <cell r="BA60" t="str">
            <v>нд</v>
          </cell>
          <cell r="BB60">
            <v>1</v>
          </cell>
          <cell r="BC60">
            <v>2</v>
          </cell>
          <cell r="BD60">
            <v>3</v>
          </cell>
          <cell r="BE60">
            <v>4</v>
          </cell>
          <cell r="BF60" t="str">
            <v>1 2 3 4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 t="str">
            <v/>
          </cell>
          <cell r="CR60" t="str">
            <v/>
          </cell>
          <cell r="CS60" t="str">
            <v/>
          </cell>
          <cell r="CT60" t="str">
            <v/>
          </cell>
          <cell r="CU60">
            <v>0</v>
          </cell>
          <cell r="CX60" t="str">
            <v>нд</v>
          </cell>
          <cell r="CY60" t="str">
            <v>нд</v>
          </cell>
          <cell r="CZ60" t="str">
            <v>нд</v>
          </cell>
          <cell r="DA60" t="str">
            <v>нд</v>
          </cell>
          <cell r="DB60" t="str">
            <v>нд</v>
          </cell>
          <cell r="DE60">
            <v>0.39684993000000002</v>
          </cell>
          <cell r="DG60">
            <v>0.39684993000000002</v>
          </cell>
          <cell r="DH60">
            <v>0</v>
          </cell>
          <cell r="DI60">
            <v>0.39684993000000002</v>
          </cell>
          <cell r="DJ60">
            <v>0</v>
          </cell>
          <cell r="DK60">
            <v>2.8499300000000001E-3</v>
          </cell>
          <cell r="DL60">
            <v>0.39400000000000002</v>
          </cell>
          <cell r="DM60">
            <v>0</v>
          </cell>
          <cell r="DN60" t="str">
            <v>нд</v>
          </cell>
          <cell r="DS60" t="str">
            <v>нд</v>
          </cell>
          <cell r="DT60" t="str">
            <v>нд</v>
          </cell>
          <cell r="DU60" t="str">
            <v>нд</v>
          </cell>
          <cell r="DV60" t="str">
            <v>нд</v>
          </cell>
          <cell r="DW60" t="str">
            <v>нд</v>
          </cell>
          <cell r="DX60" t="str">
            <v/>
          </cell>
          <cell r="DY60" t="str">
            <v/>
          </cell>
          <cell r="DZ60" t="str">
            <v/>
          </cell>
          <cell r="EA60" t="str">
            <v/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1</v>
          </cell>
          <cell r="FH60">
            <v>2</v>
          </cell>
          <cell r="FI60">
            <v>3</v>
          </cell>
          <cell r="FJ60">
            <v>4</v>
          </cell>
          <cell r="FK60" t="str">
            <v>1 2 3 4</v>
          </cell>
          <cell r="FN60" t="str">
            <v>нд</v>
          </cell>
          <cell r="FO60" t="str">
            <v>нд</v>
          </cell>
          <cell r="FP60" t="str">
            <v>нд</v>
          </cell>
          <cell r="FQ60" t="str">
            <v>нд</v>
          </cell>
          <cell r="FR60" t="str">
            <v>нд</v>
          </cell>
          <cell r="FS60" t="str">
            <v>нд</v>
          </cell>
          <cell r="FT60" t="str">
            <v>нд</v>
          </cell>
          <cell r="FU60" t="str">
            <v>нд</v>
          </cell>
          <cell r="FV60" t="str">
            <v>нд</v>
          </cell>
          <cell r="FW60" t="str">
            <v>нд</v>
          </cell>
          <cell r="FX60" t="str">
            <v>нд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 t="str">
            <v>нд</v>
          </cell>
          <cell r="GL60" t="str">
            <v>нд</v>
          </cell>
          <cell r="GM60" t="str">
            <v>нд</v>
          </cell>
          <cell r="GN60" t="str">
            <v>нд</v>
          </cell>
          <cell r="GO60" t="str">
            <v>нд</v>
          </cell>
          <cell r="GP60" t="str">
            <v>нд</v>
          </cell>
          <cell r="GQ60" t="str">
            <v>нд</v>
          </cell>
          <cell r="GR60" t="str">
            <v>нд</v>
          </cell>
          <cell r="GS60" t="str">
            <v>нд</v>
          </cell>
          <cell r="GT60" t="str">
            <v>нд</v>
          </cell>
          <cell r="GU60" t="str">
            <v>нд</v>
          </cell>
          <cell r="GV60" t="str">
            <v>нд</v>
          </cell>
          <cell r="GW60" t="str">
            <v>нд</v>
          </cell>
          <cell r="GX60" t="str">
            <v>нд</v>
          </cell>
          <cell r="GY60" t="str">
            <v>нд</v>
          </cell>
          <cell r="GZ60" t="str">
            <v>нд</v>
          </cell>
          <cell r="HA60" t="str">
            <v>нд</v>
          </cell>
          <cell r="HB60" t="str">
            <v>нд</v>
          </cell>
          <cell r="HC60" t="str">
            <v>нд</v>
          </cell>
          <cell r="HD60" t="str">
            <v>нд</v>
          </cell>
          <cell r="HE60" t="str">
            <v>нд</v>
          </cell>
          <cell r="HF60" t="str">
            <v>нд</v>
          </cell>
          <cell r="HG60" t="str">
            <v>нд</v>
          </cell>
          <cell r="HH60" t="str">
            <v>нд</v>
          </cell>
          <cell r="HI60" t="str">
            <v>нд</v>
          </cell>
          <cell r="HJ60" t="str">
            <v>нд</v>
          </cell>
          <cell r="HK60" t="str">
            <v>нд</v>
          </cell>
          <cell r="HL60" t="str">
            <v>нд</v>
          </cell>
          <cell r="HM60" t="str">
            <v>нд</v>
          </cell>
          <cell r="HN60" t="str">
            <v>нд</v>
          </cell>
          <cell r="HO60" t="str">
            <v>нд</v>
          </cell>
          <cell r="HP60" t="str">
            <v>нд</v>
          </cell>
          <cell r="HQ60" t="str">
            <v>нд</v>
          </cell>
          <cell r="HR60" t="str">
            <v>нд</v>
          </cell>
          <cell r="HS60" t="str">
            <v>нд</v>
          </cell>
          <cell r="HT60" t="str">
            <v>нд</v>
          </cell>
          <cell r="HU60" t="str">
            <v>нд</v>
          </cell>
          <cell r="HV60" t="str">
            <v>нд</v>
          </cell>
          <cell r="HW60" t="str">
            <v>нд</v>
          </cell>
          <cell r="HX60" t="str">
            <v>нд</v>
          </cell>
          <cell r="HY60" t="str">
            <v>нд</v>
          </cell>
          <cell r="HZ60" t="str">
            <v>нд</v>
          </cell>
          <cell r="IA60" t="str">
            <v>нд</v>
          </cell>
          <cell r="IB60" t="str">
            <v>нд</v>
          </cell>
          <cell r="IC60" t="str">
            <v>нд</v>
          </cell>
          <cell r="ID60" t="str">
            <v>нд</v>
          </cell>
          <cell r="IE60" t="str">
            <v>нд</v>
          </cell>
          <cell r="IF60" t="str">
            <v>нд</v>
          </cell>
          <cell r="IG60" t="str">
            <v>нд</v>
          </cell>
          <cell r="IH60" t="str">
            <v>нд</v>
          </cell>
          <cell r="II60" t="str">
            <v>нд</v>
          </cell>
          <cell r="IJ60" t="str">
            <v>нд</v>
          </cell>
          <cell r="IK60" t="str">
            <v>нд</v>
          </cell>
          <cell r="IL60" t="str">
            <v>нд</v>
          </cell>
          <cell r="IM60" t="str">
            <v>нд</v>
          </cell>
          <cell r="IN60" t="str">
            <v>нд</v>
          </cell>
          <cell r="IO60" t="str">
            <v>нд</v>
          </cell>
          <cell r="IP60" t="str">
            <v>нд</v>
          </cell>
          <cell r="IQ60" t="str">
            <v>нд</v>
          </cell>
          <cell r="IR60" t="str">
            <v>нд</v>
          </cell>
          <cell r="IS60" t="str">
            <v>нд</v>
          </cell>
          <cell r="IT60" t="str">
            <v>нд</v>
          </cell>
          <cell r="IU60" t="str">
            <v>нд</v>
          </cell>
          <cell r="IV60" t="str">
            <v>нд</v>
          </cell>
          <cell r="IW60" t="str">
            <v>нд</v>
          </cell>
          <cell r="IX60" t="str">
            <v>нд</v>
          </cell>
          <cell r="IY60">
            <v>0.39684993000000002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1</v>
          </cell>
          <cell r="JH60">
            <v>0</v>
          </cell>
          <cell r="JI60">
            <v>1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  <cell r="JX60">
            <v>0</v>
          </cell>
          <cell r="JY60">
            <v>0</v>
          </cell>
          <cell r="JZ60">
            <v>0</v>
          </cell>
          <cell r="KA60">
            <v>0</v>
          </cell>
          <cell r="KB60">
            <v>0</v>
          </cell>
          <cell r="KC60">
            <v>0</v>
          </cell>
          <cell r="KD60">
            <v>0</v>
          </cell>
          <cell r="KE60">
            <v>0</v>
          </cell>
          <cell r="KF60">
            <v>0.39684993000000002</v>
          </cell>
          <cell r="KG60">
            <v>0</v>
          </cell>
          <cell r="KH60">
            <v>0</v>
          </cell>
          <cell r="KI60">
            <v>0</v>
          </cell>
          <cell r="KJ60">
            <v>0</v>
          </cell>
          <cell r="KK60">
            <v>0</v>
          </cell>
          <cell r="KL60">
            <v>0</v>
          </cell>
          <cell r="KM60">
            <v>0</v>
          </cell>
          <cell r="KN60">
            <v>1</v>
          </cell>
          <cell r="KO60">
            <v>0</v>
          </cell>
          <cell r="KP60">
            <v>1</v>
          </cell>
          <cell r="KQ60">
            <v>0</v>
          </cell>
          <cell r="KR60">
            <v>0</v>
          </cell>
          <cell r="KS60">
            <v>0</v>
          </cell>
          <cell r="KT60">
            <v>0</v>
          </cell>
          <cell r="KU60">
            <v>0</v>
          </cell>
          <cell r="KV60">
            <v>0</v>
          </cell>
          <cell r="KW60">
            <v>0</v>
          </cell>
          <cell r="KX60">
            <v>0</v>
          </cell>
          <cell r="KY60">
            <v>0</v>
          </cell>
          <cell r="KZ60">
            <v>0</v>
          </cell>
          <cell r="LA60">
            <v>0</v>
          </cell>
          <cell r="LB60">
            <v>0</v>
          </cell>
          <cell r="LC60">
            <v>0</v>
          </cell>
          <cell r="LD60">
            <v>0</v>
          </cell>
          <cell r="LE60">
            <v>0</v>
          </cell>
          <cell r="LF60">
            <v>0</v>
          </cell>
          <cell r="LG60">
            <v>0</v>
          </cell>
          <cell r="LH60">
            <v>0</v>
          </cell>
          <cell r="LI60">
            <v>0</v>
          </cell>
          <cell r="LJ60">
            <v>0</v>
          </cell>
          <cell r="LK60">
            <v>0</v>
          </cell>
          <cell r="LL60">
            <v>0</v>
          </cell>
          <cell r="LQ60" t="str">
            <v>нд</v>
          </cell>
          <cell r="LR60" t="str">
            <v>нд</v>
          </cell>
          <cell r="LS60" t="str">
            <v>нд</v>
          </cell>
          <cell r="LT60" t="str">
            <v>нд</v>
          </cell>
          <cell r="LU60" t="str">
            <v>нд</v>
          </cell>
          <cell r="LX60">
            <v>0</v>
          </cell>
          <cell r="LY60">
            <v>0</v>
          </cell>
          <cell r="LZ60">
            <v>0</v>
          </cell>
          <cell r="MA60">
            <v>0</v>
          </cell>
          <cell r="MB60">
            <v>0</v>
          </cell>
          <cell r="MC60" t="str">
            <v>нд</v>
          </cell>
          <cell r="MD60" t="str">
            <v>нд</v>
          </cell>
          <cell r="ME60" t="str">
            <v>нд</v>
          </cell>
          <cell r="MF60" t="str">
            <v>нд</v>
          </cell>
          <cell r="MG60" t="str">
            <v>нд</v>
          </cell>
          <cell r="MH60" t="str">
            <v>нд</v>
          </cell>
          <cell r="MI60" t="str">
            <v>нд</v>
          </cell>
          <cell r="MJ60" t="str">
            <v>нд</v>
          </cell>
          <cell r="MK60" t="str">
            <v>нд</v>
          </cell>
          <cell r="ML60" t="str">
            <v>нд</v>
          </cell>
          <cell r="MM60" t="str">
            <v>нд</v>
          </cell>
          <cell r="MN60" t="str">
            <v>нд</v>
          </cell>
          <cell r="MO60" t="str">
            <v>нд</v>
          </cell>
          <cell r="MP60" t="str">
            <v>нд</v>
          </cell>
          <cell r="MQ60" t="str">
            <v>нд</v>
          </cell>
          <cell r="MR60" t="str">
            <v>нд</v>
          </cell>
          <cell r="MS60" t="str">
            <v>нд</v>
          </cell>
          <cell r="MT60" t="str">
            <v>нд</v>
          </cell>
          <cell r="MU60" t="str">
            <v>нд</v>
          </cell>
          <cell r="MV60" t="str">
            <v>нд</v>
          </cell>
          <cell r="MW60" t="str">
            <v>нд</v>
          </cell>
          <cell r="MX60" t="str">
            <v>нд</v>
          </cell>
          <cell r="MY60" t="str">
            <v>нд</v>
          </cell>
          <cell r="MZ60" t="str">
            <v>нд</v>
          </cell>
          <cell r="NA60" t="str">
            <v>нд</v>
          </cell>
          <cell r="NB60" t="str">
            <v>нд</v>
          </cell>
          <cell r="NC60" t="str">
            <v>нд</v>
          </cell>
          <cell r="ND60" t="str">
            <v>нд</v>
          </cell>
          <cell r="NE60" t="str">
            <v>нд</v>
          </cell>
          <cell r="NF60" t="str">
            <v>нд</v>
          </cell>
          <cell r="NG60">
            <v>0</v>
          </cell>
          <cell r="NH60">
            <v>0</v>
          </cell>
          <cell r="NI60">
            <v>0</v>
          </cell>
          <cell r="NJ60">
            <v>0</v>
          </cell>
          <cell r="NK60">
            <v>0</v>
          </cell>
          <cell r="NL60">
            <v>0</v>
          </cell>
          <cell r="NM60">
            <v>0</v>
          </cell>
          <cell r="NN60">
            <v>0</v>
          </cell>
          <cell r="NO60">
            <v>0</v>
          </cell>
          <cell r="NP60">
            <v>0</v>
          </cell>
          <cell r="NQ60">
            <v>0</v>
          </cell>
          <cell r="NR60">
            <v>0</v>
          </cell>
          <cell r="NS60">
            <v>0</v>
          </cell>
          <cell r="NT60">
            <v>0</v>
          </cell>
          <cell r="NU60">
            <v>0</v>
          </cell>
          <cell r="NV60">
            <v>0</v>
          </cell>
          <cell r="NW60">
            <v>0</v>
          </cell>
          <cell r="NX60">
            <v>0</v>
          </cell>
          <cell r="NY60">
            <v>0</v>
          </cell>
          <cell r="NZ60">
            <v>0</v>
          </cell>
          <cell r="OA60">
            <v>0</v>
          </cell>
          <cell r="OB60">
            <v>0</v>
          </cell>
          <cell r="OC60">
            <v>0</v>
          </cell>
          <cell r="OD60">
            <v>0</v>
          </cell>
          <cell r="OE60">
            <v>0</v>
          </cell>
          <cell r="OF60">
            <v>0</v>
          </cell>
          <cell r="OG60">
            <v>0</v>
          </cell>
          <cell r="OH60">
            <v>0</v>
          </cell>
          <cell r="OI60">
            <v>0</v>
          </cell>
          <cell r="OJ60">
            <v>0</v>
          </cell>
          <cell r="OL60">
            <v>2018</v>
          </cell>
          <cell r="OM60">
            <v>2019</v>
          </cell>
          <cell r="ON60">
            <v>2018</v>
          </cell>
          <cell r="OO60">
            <v>2019</v>
          </cell>
          <cell r="OP60" t="str">
            <v>с</v>
          </cell>
          <cell r="OR60">
            <v>0</v>
          </cell>
          <cell r="OT60">
            <v>0.4682829174</v>
          </cell>
        </row>
        <row r="61">
          <cell r="A61" t="str">
            <v>I_Che222_18</v>
          </cell>
          <cell r="B61" t="str">
            <v>1.2.1.2</v>
          </cell>
          <cell r="C61" t="str">
            <v>Модернизация ПС 35/10 кВКаргалинская с установкой шкафа промежуточных зажимов ШЗВ-200</v>
          </cell>
          <cell r="D61" t="str">
            <v>I_Che222_18</v>
          </cell>
          <cell r="E61" t="str">
            <v>нд</v>
          </cell>
          <cell r="H61">
            <v>3.7630420799999995E-2</v>
          </cell>
          <cell r="J61">
            <v>1.7079E-3</v>
          </cell>
          <cell r="K61">
            <v>1.7079E-3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 t="str">
            <v>нд</v>
          </cell>
          <cell r="S61" t="str">
            <v>нд</v>
          </cell>
          <cell r="T61" t="str">
            <v>нд</v>
          </cell>
          <cell r="U61" t="str">
            <v>нд</v>
          </cell>
          <cell r="V61" t="str">
            <v>нд</v>
          </cell>
          <cell r="W61" t="str">
            <v>нд</v>
          </cell>
          <cell r="X61" t="str">
            <v>нд</v>
          </cell>
          <cell r="Y61" t="str">
            <v>нд</v>
          </cell>
          <cell r="Z61" t="str">
            <v>нд</v>
          </cell>
          <cell r="AA61" t="str">
            <v>нд</v>
          </cell>
          <cell r="AB61" t="str">
            <v>нд</v>
          </cell>
          <cell r="AC61" t="str">
            <v>нд</v>
          </cell>
          <cell r="AD61" t="str">
            <v>нд</v>
          </cell>
          <cell r="AE61" t="str">
            <v>нд</v>
          </cell>
          <cell r="AF61" t="str">
            <v>нд</v>
          </cell>
          <cell r="AG61" t="str">
            <v>нд</v>
          </cell>
          <cell r="AH61" t="str">
            <v>нд</v>
          </cell>
          <cell r="AI61" t="str">
            <v>нд</v>
          </cell>
          <cell r="AJ61" t="str">
            <v>нд</v>
          </cell>
          <cell r="AK61" t="str">
            <v>нд</v>
          </cell>
          <cell r="AL61" t="str">
            <v>нд</v>
          </cell>
          <cell r="AM61" t="str">
            <v>нд</v>
          </cell>
          <cell r="AN61" t="str">
            <v>нд</v>
          </cell>
          <cell r="AO61" t="str">
            <v>нд</v>
          </cell>
          <cell r="AP61" t="str">
            <v>нд</v>
          </cell>
          <cell r="AQ61" t="str">
            <v>нд</v>
          </cell>
          <cell r="AR61" t="str">
            <v>нд</v>
          </cell>
          <cell r="AS61" t="str">
            <v>нд</v>
          </cell>
          <cell r="AT61" t="str">
            <v>нд</v>
          </cell>
          <cell r="AU61" t="str">
            <v>нд</v>
          </cell>
          <cell r="AV61" t="str">
            <v>нд</v>
          </cell>
          <cell r="AW61" t="str">
            <v>нд</v>
          </cell>
          <cell r="AX61" t="str">
            <v>нд</v>
          </cell>
          <cell r="AY61" t="str">
            <v>нд</v>
          </cell>
          <cell r="AZ61" t="str">
            <v>нд</v>
          </cell>
          <cell r="BA61" t="str">
            <v>нд</v>
          </cell>
          <cell r="BB61">
            <v>1</v>
          </cell>
          <cell r="BC61">
            <v>2</v>
          </cell>
          <cell r="BD61">
            <v>3</v>
          </cell>
          <cell r="BE61">
            <v>4</v>
          </cell>
          <cell r="BF61" t="str">
            <v>1 2 3 4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 t="str">
            <v/>
          </cell>
          <cell r="CR61" t="str">
            <v/>
          </cell>
          <cell r="CS61" t="str">
            <v/>
          </cell>
          <cell r="CT61" t="str">
            <v/>
          </cell>
          <cell r="CU61">
            <v>0</v>
          </cell>
          <cell r="CX61" t="str">
            <v>нд</v>
          </cell>
          <cell r="CY61" t="str">
            <v>нд</v>
          </cell>
          <cell r="CZ61" t="str">
            <v>нд</v>
          </cell>
          <cell r="DA61" t="str">
            <v>нд</v>
          </cell>
          <cell r="DB61" t="str">
            <v>нд</v>
          </cell>
          <cell r="DE61">
            <v>3.3337559999999995E-2</v>
          </cell>
          <cell r="DG61">
            <v>3.3337559999999995E-2</v>
          </cell>
          <cell r="DH61">
            <v>0</v>
          </cell>
          <cell r="DI61">
            <v>3.3337559999999995E-2</v>
          </cell>
          <cell r="DJ61">
            <v>0</v>
          </cell>
          <cell r="DK61">
            <v>1.7079E-3</v>
          </cell>
          <cell r="DL61">
            <v>3.1629659999999997E-2</v>
          </cell>
          <cell r="DM61">
            <v>0</v>
          </cell>
          <cell r="DN61" t="str">
            <v>нд</v>
          </cell>
          <cell r="DS61" t="str">
            <v>нд</v>
          </cell>
          <cell r="DT61" t="str">
            <v>нд</v>
          </cell>
          <cell r="DU61" t="str">
            <v>нд</v>
          </cell>
          <cell r="DV61" t="str">
            <v>нд</v>
          </cell>
          <cell r="DW61" t="str">
            <v>нд</v>
          </cell>
          <cell r="DX61" t="str">
            <v/>
          </cell>
          <cell r="DY61" t="str">
            <v/>
          </cell>
          <cell r="DZ61" t="str">
            <v/>
          </cell>
          <cell r="EA61" t="str">
            <v/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1</v>
          </cell>
          <cell r="FH61">
            <v>2</v>
          </cell>
          <cell r="FI61">
            <v>3</v>
          </cell>
          <cell r="FJ61">
            <v>4</v>
          </cell>
          <cell r="FK61" t="str">
            <v>1 2 3 4</v>
          </cell>
          <cell r="FN61" t="str">
            <v>нд</v>
          </cell>
          <cell r="FO61" t="str">
            <v>нд</v>
          </cell>
          <cell r="FP61" t="str">
            <v>нд</v>
          </cell>
          <cell r="FQ61" t="str">
            <v>нд</v>
          </cell>
          <cell r="FR61" t="str">
            <v>нд</v>
          </cell>
          <cell r="FS61" t="str">
            <v>нд</v>
          </cell>
          <cell r="FT61" t="str">
            <v>нд</v>
          </cell>
          <cell r="FU61" t="str">
            <v>нд</v>
          </cell>
          <cell r="FV61" t="str">
            <v>нд</v>
          </cell>
          <cell r="FW61" t="str">
            <v>нд</v>
          </cell>
          <cell r="FX61" t="str">
            <v>нд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 t="str">
            <v>нд</v>
          </cell>
          <cell r="GL61" t="str">
            <v>нд</v>
          </cell>
          <cell r="GM61" t="str">
            <v>нд</v>
          </cell>
          <cell r="GN61" t="str">
            <v>нд</v>
          </cell>
          <cell r="GO61" t="str">
            <v>нд</v>
          </cell>
          <cell r="GP61" t="str">
            <v>нд</v>
          </cell>
          <cell r="GQ61" t="str">
            <v>нд</v>
          </cell>
          <cell r="GR61" t="str">
            <v>нд</v>
          </cell>
          <cell r="GS61" t="str">
            <v>нд</v>
          </cell>
          <cell r="GT61" t="str">
            <v>нд</v>
          </cell>
          <cell r="GU61" t="str">
            <v>нд</v>
          </cell>
          <cell r="GV61" t="str">
            <v>нд</v>
          </cell>
          <cell r="GW61" t="str">
            <v>нд</v>
          </cell>
          <cell r="GX61" t="str">
            <v>нд</v>
          </cell>
          <cell r="GY61" t="str">
            <v>нд</v>
          </cell>
          <cell r="GZ61" t="str">
            <v>нд</v>
          </cell>
          <cell r="HA61" t="str">
            <v>нд</v>
          </cell>
          <cell r="HB61" t="str">
            <v>нд</v>
          </cell>
          <cell r="HC61" t="str">
            <v>нд</v>
          </cell>
          <cell r="HD61" t="str">
            <v>нд</v>
          </cell>
          <cell r="HE61" t="str">
            <v>нд</v>
          </cell>
          <cell r="HF61" t="str">
            <v>нд</v>
          </cell>
          <cell r="HG61" t="str">
            <v>нд</v>
          </cell>
          <cell r="HH61" t="str">
            <v>нд</v>
          </cell>
          <cell r="HI61" t="str">
            <v>нд</v>
          </cell>
          <cell r="HJ61" t="str">
            <v>нд</v>
          </cell>
          <cell r="HK61" t="str">
            <v>нд</v>
          </cell>
          <cell r="HL61" t="str">
            <v>нд</v>
          </cell>
          <cell r="HM61" t="str">
            <v>нд</v>
          </cell>
          <cell r="HN61" t="str">
            <v>нд</v>
          </cell>
          <cell r="HO61" t="str">
            <v>нд</v>
          </cell>
          <cell r="HP61" t="str">
            <v>нд</v>
          </cell>
          <cell r="HQ61" t="str">
            <v>нд</v>
          </cell>
          <cell r="HR61" t="str">
            <v>нд</v>
          </cell>
          <cell r="HS61" t="str">
            <v>нд</v>
          </cell>
          <cell r="HT61" t="str">
            <v>нд</v>
          </cell>
          <cell r="HU61" t="str">
            <v>нд</v>
          </cell>
          <cell r="HV61" t="str">
            <v>нд</v>
          </cell>
          <cell r="HW61" t="str">
            <v>нд</v>
          </cell>
          <cell r="HX61" t="str">
            <v>нд</v>
          </cell>
          <cell r="HY61" t="str">
            <v>нд</v>
          </cell>
          <cell r="HZ61" t="str">
            <v>нд</v>
          </cell>
          <cell r="IA61" t="str">
            <v>нд</v>
          </cell>
          <cell r="IB61" t="str">
            <v>нд</v>
          </cell>
          <cell r="IC61" t="str">
            <v>нд</v>
          </cell>
          <cell r="ID61" t="str">
            <v>нд</v>
          </cell>
          <cell r="IE61" t="str">
            <v>нд</v>
          </cell>
          <cell r="IF61" t="str">
            <v>нд</v>
          </cell>
          <cell r="IG61" t="str">
            <v>нд</v>
          </cell>
          <cell r="IH61" t="str">
            <v>нд</v>
          </cell>
          <cell r="II61" t="str">
            <v>нд</v>
          </cell>
          <cell r="IJ61" t="str">
            <v>нд</v>
          </cell>
          <cell r="IK61" t="str">
            <v>нд</v>
          </cell>
          <cell r="IL61" t="str">
            <v>нд</v>
          </cell>
          <cell r="IM61" t="str">
            <v>нд</v>
          </cell>
          <cell r="IN61" t="str">
            <v>нд</v>
          </cell>
          <cell r="IO61" t="str">
            <v>нд</v>
          </cell>
          <cell r="IP61" t="str">
            <v>нд</v>
          </cell>
          <cell r="IQ61" t="str">
            <v>нд</v>
          </cell>
          <cell r="IR61" t="str">
            <v>нд</v>
          </cell>
          <cell r="IS61" t="str">
            <v>нд</v>
          </cell>
          <cell r="IT61" t="str">
            <v>нд</v>
          </cell>
          <cell r="IU61" t="str">
            <v>нд</v>
          </cell>
          <cell r="IV61" t="str">
            <v>нд</v>
          </cell>
          <cell r="IW61" t="str">
            <v>нд</v>
          </cell>
          <cell r="IX61" t="str">
            <v>нд</v>
          </cell>
          <cell r="IY61">
            <v>3.3337559999999995E-2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1</v>
          </cell>
          <cell r="JH61">
            <v>0</v>
          </cell>
          <cell r="JI61">
            <v>1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C61">
            <v>0</v>
          </cell>
          <cell r="KD61">
            <v>0</v>
          </cell>
          <cell r="KE61">
            <v>0</v>
          </cell>
          <cell r="KF61">
            <v>3.3337559999999995E-2</v>
          </cell>
          <cell r="KG61">
            <v>0</v>
          </cell>
          <cell r="KH61">
            <v>0</v>
          </cell>
          <cell r="KI61">
            <v>0</v>
          </cell>
          <cell r="KJ61">
            <v>0</v>
          </cell>
          <cell r="KK61">
            <v>0</v>
          </cell>
          <cell r="KL61">
            <v>0</v>
          </cell>
          <cell r="KM61">
            <v>0</v>
          </cell>
          <cell r="KN61">
            <v>1</v>
          </cell>
          <cell r="KO61">
            <v>0</v>
          </cell>
          <cell r="KP61">
            <v>1</v>
          </cell>
          <cell r="KQ61">
            <v>0</v>
          </cell>
          <cell r="KR61">
            <v>0</v>
          </cell>
          <cell r="KS61">
            <v>0</v>
          </cell>
          <cell r="KT61">
            <v>0</v>
          </cell>
          <cell r="KU61">
            <v>0</v>
          </cell>
          <cell r="KV61">
            <v>0</v>
          </cell>
          <cell r="KW61">
            <v>0</v>
          </cell>
          <cell r="KX61">
            <v>0</v>
          </cell>
          <cell r="KY61">
            <v>0</v>
          </cell>
          <cell r="KZ61">
            <v>0</v>
          </cell>
          <cell r="LA61">
            <v>0</v>
          </cell>
          <cell r="LB61">
            <v>0</v>
          </cell>
          <cell r="LC61">
            <v>0</v>
          </cell>
          <cell r="LD61">
            <v>0</v>
          </cell>
          <cell r="LE61">
            <v>0</v>
          </cell>
          <cell r="LF61">
            <v>0</v>
          </cell>
          <cell r="LG61">
            <v>0</v>
          </cell>
          <cell r="LH61">
            <v>0</v>
          </cell>
          <cell r="LI61">
            <v>0</v>
          </cell>
          <cell r="LJ61">
            <v>0</v>
          </cell>
          <cell r="LK61">
            <v>0</v>
          </cell>
          <cell r="LL61">
            <v>0</v>
          </cell>
          <cell r="LQ61" t="str">
            <v>нд</v>
          </cell>
          <cell r="LR61" t="str">
            <v>нд</v>
          </cell>
          <cell r="LS61" t="str">
            <v>нд</v>
          </cell>
          <cell r="LT61" t="str">
            <v>нд</v>
          </cell>
          <cell r="LU61" t="str">
            <v>нд</v>
          </cell>
          <cell r="LX61">
            <v>0</v>
          </cell>
          <cell r="LY61">
            <v>0</v>
          </cell>
          <cell r="LZ61">
            <v>0</v>
          </cell>
          <cell r="MA61">
            <v>0</v>
          </cell>
          <cell r="MB61">
            <v>0</v>
          </cell>
          <cell r="MC61" t="str">
            <v>нд</v>
          </cell>
          <cell r="MD61" t="str">
            <v>нд</v>
          </cell>
          <cell r="ME61" t="str">
            <v>нд</v>
          </cell>
          <cell r="MF61" t="str">
            <v>нд</v>
          </cell>
          <cell r="MG61" t="str">
            <v>нд</v>
          </cell>
          <cell r="MH61" t="str">
            <v>нд</v>
          </cell>
          <cell r="MI61" t="str">
            <v>нд</v>
          </cell>
          <cell r="MJ61" t="str">
            <v>нд</v>
          </cell>
          <cell r="MK61" t="str">
            <v>нд</v>
          </cell>
          <cell r="ML61" t="str">
            <v>нд</v>
          </cell>
          <cell r="MM61" t="str">
            <v>нд</v>
          </cell>
          <cell r="MN61" t="str">
            <v>нд</v>
          </cell>
          <cell r="MO61" t="str">
            <v>нд</v>
          </cell>
          <cell r="MP61" t="str">
            <v>нд</v>
          </cell>
          <cell r="MQ61" t="str">
            <v>нд</v>
          </cell>
          <cell r="MR61" t="str">
            <v>нд</v>
          </cell>
          <cell r="MS61" t="str">
            <v>нд</v>
          </cell>
          <cell r="MT61" t="str">
            <v>нд</v>
          </cell>
          <cell r="MU61" t="str">
            <v>нд</v>
          </cell>
          <cell r="MV61" t="str">
            <v>нд</v>
          </cell>
          <cell r="MW61" t="str">
            <v>нд</v>
          </cell>
          <cell r="MX61" t="str">
            <v>нд</v>
          </cell>
          <cell r="MY61" t="str">
            <v>нд</v>
          </cell>
          <cell r="MZ61" t="str">
            <v>нд</v>
          </cell>
          <cell r="NA61" t="str">
            <v>нд</v>
          </cell>
          <cell r="NB61" t="str">
            <v>нд</v>
          </cell>
          <cell r="NC61" t="str">
            <v>нд</v>
          </cell>
          <cell r="ND61" t="str">
            <v>нд</v>
          </cell>
          <cell r="NE61" t="str">
            <v>нд</v>
          </cell>
          <cell r="NF61" t="str">
            <v>нд</v>
          </cell>
          <cell r="NG61">
            <v>0</v>
          </cell>
          <cell r="NH61">
            <v>0</v>
          </cell>
          <cell r="NI61">
            <v>0</v>
          </cell>
          <cell r="NJ61">
            <v>0</v>
          </cell>
          <cell r="NK61">
            <v>0</v>
          </cell>
          <cell r="NL61">
            <v>0</v>
          </cell>
          <cell r="NM61">
            <v>0</v>
          </cell>
          <cell r="NN61">
            <v>0</v>
          </cell>
          <cell r="NO61">
            <v>0</v>
          </cell>
          <cell r="NP61">
            <v>0</v>
          </cell>
          <cell r="NQ61">
            <v>0</v>
          </cell>
          <cell r="NR61">
            <v>0</v>
          </cell>
          <cell r="NS61">
            <v>0</v>
          </cell>
          <cell r="NT61">
            <v>0</v>
          </cell>
          <cell r="NU61">
            <v>0</v>
          </cell>
          <cell r="NV61">
            <v>0</v>
          </cell>
          <cell r="NW61">
            <v>0</v>
          </cell>
          <cell r="NX61">
            <v>0</v>
          </cell>
          <cell r="NY61">
            <v>0</v>
          </cell>
          <cell r="NZ61">
            <v>0</v>
          </cell>
          <cell r="OA61">
            <v>0</v>
          </cell>
          <cell r="OB61">
            <v>0</v>
          </cell>
          <cell r="OC61">
            <v>0</v>
          </cell>
          <cell r="OD61">
            <v>0</v>
          </cell>
          <cell r="OE61">
            <v>0</v>
          </cell>
          <cell r="OF61">
            <v>0</v>
          </cell>
          <cell r="OG61">
            <v>0</v>
          </cell>
          <cell r="OH61">
            <v>0</v>
          </cell>
          <cell r="OI61">
            <v>0</v>
          </cell>
          <cell r="OJ61">
            <v>0</v>
          </cell>
          <cell r="OL61">
            <v>2018</v>
          </cell>
          <cell r="OM61">
            <v>2019</v>
          </cell>
          <cell r="ON61">
            <v>2018</v>
          </cell>
          <cell r="OO61">
            <v>2019</v>
          </cell>
          <cell r="OP61" t="str">
            <v>с</v>
          </cell>
          <cell r="OR61">
            <v>0</v>
          </cell>
          <cell r="OT61">
            <v>3.9338320799999993E-2</v>
          </cell>
        </row>
        <row r="62">
          <cell r="A62" t="str">
            <v>I_Che223_18</v>
          </cell>
          <cell r="B62" t="str">
            <v>1.2.1.2</v>
          </cell>
          <cell r="C62" t="str">
            <v>Модернизация ПС 110/35 кВ Гудермес-Тяговая с установкой шкафа промежуточных зажимов ШЗВ-200 и шкафа обогрева ШОВ-4</v>
          </cell>
          <cell r="D62" t="str">
            <v>I_Che223_18</v>
          </cell>
          <cell r="E62" t="str">
            <v>нд</v>
          </cell>
          <cell r="H62">
            <v>7.1219837199999997E-2</v>
          </cell>
          <cell r="J62">
            <v>3.4158000000000001E-3</v>
          </cell>
          <cell r="K62">
            <v>3.4158000000000001E-3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 t="str">
            <v>нд</v>
          </cell>
          <cell r="S62" t="str">
            <v>нд</v>
          </cell>
          <cell r="T62" t="str">
            <v>нд</v>
          </cell>
          <cell r="U62" t="str">
            <v>нд</v>
          </cell>
          <cell r="V62" t="str">
            <v>нд</v>
          </cell>
          <cell r="W62" t="str">
            <v>нд</v>
          </cell>
          <cell r="X62" t="str">
            <v>нд</v>
          </cell>
          <cell r="Y62" t="str">
            <v>нд</v>
          </cell>
          <cell r="Z62" t="str">
            <v>нд</v>
          </cell>
          <cell r="AA62" t="str">
            <v>нд</v>
          </cell>
          <cell r="AB62" t="str">
            <v>нд</v>
          </cell>
          <cell r="AC62" t="str">
            <v>нд</v>
          </cell>
          <cell r="AD62" t="str">
            <v>нд</v>
          </cell>
          <cell r="AE62" t="str">
            <v>нд</v>
          </cell>
          <cell r="AF62" t="str">
            <v>нд</v>
          </cell>
          <cell r="AG62" t="str">
            <v>нд</v>
          </cell>
          <cell r="AH62" t="str">
            <v>нд</v>
          </cell>
          <cell r="AI62" t="str">
            <v>нд</v>
          </cell>
          <cell r="AJ62" t="str">
            <v>нд</v>
          </cell>
          <cell r="AK62" t="str">
            <v>нд</v>
          </cell>
          <cell r="AL62" t="str">
            <v>нд</v>
          </cell>
          <cell r="AM62" t="str">
            <v>нд</v>
          </cell>
          <cell r="AN62" t="str">
            <v>нд</v>
          </cell>
          <cell r="AO62" t="str">
            <v>нд</v>
          </cell>
          <cell r="AP62" t="str">
            <v>нд</v>
          </cell>
          <cell r="AQ62" t="str">
            <v>нд</v>
          </cell>
          <cell r="AR62" t="str">
            <v>нд</v>
          </cell>
          <cell r="AS62" t="str">
            <v>нд</v>
          </cell>
          <cell r="AT62" t="str">
            <v>нд</v>
          </cell>
          <cell r="AU62" t="str">
            <v>нд</v>
          </cell>
          <cell r="AV62" t="str">
            <v>нд</v>
          </cell>
          <cell r="AW62" t="str">
            <v>нд</v>
          </cell>
          <cell r="AX62" t="str">
            <v>нд</v>
          </cell>
          <cell r="AY62" t="str">
            <v>нд</v>
          </cell>
          <cell r="AZ62" t="str">
            <v>нд</v>
          </cell>
          <cell r="BA62" t="str">
            <v>нд</v>
          </cell>
          <cell r="BB62">
            <v>1</v>
          </cell>
          <cell r="BC62">
            <v>2</v>
          </cell>
          <cell r="BD62">
            <v>3</v>
          </cell>
          <cell r="BE62">
            <v>4</v>
          </cell>
          <cell r="BF62" t="str">
            <v>1 2 3 4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 t="str">
            <v/>
          </cell>
          <cell r="CR62" t="str">
            <v/>
          </cell>
          <cell r="CS62" t="str">
            <v/>
          </cell>
          <cell r="CT62" t="str">
            <v/>
          </cell>
          <cell r="CU62">
            <v>0</v>
          </cell>
          <cell r="CX62" t="str">
            <v>нд</v>
          </cell>
          <cell r="CY62" t="str">
            <v>нд</v>
          </cell>
          <cell r="CZ62" t="str">
            <v>нд</v>
          </cell>
          <cell r="DA62" t="str">
            <v>нд</v>
          </cell>
          <cell r="DB62" t="str">
            <v>нд</v>
          </cell>
          <cell r="DE62">
            <v>6.3250539999999994E-2</v>
          </cell>
          <cell r="DG62">
            <v>6.3250539999999994E-2</v>
          </cell>
          <cell r="DH62">
            <v>0</v>
          </cell>
          <cell r="DI62">
            <v>6.3250539999999994E-2</v>
          </cell>
          <cell r="DJ62">
            <v>0</v>
          </cell>
          <cell r="DK62">
            <v>3.4158000000000001E-3</v>
          </cell>
          <cell r="DL62">
            <v>5.9834739999999997E-2</v>
          </cell>
          <cell r="DM62">
            <v>0</v>
          </cell>
          <cell r="DN62" t="str">
            <v>нд</v>
          </cell>
          <cell r="DS62" t="str">
            <v>нд</v>
          </cell>
          <cell r="DT62" t="str">
            <v>нд</v>
          </cell>
          <cell r="DU62" t="str">
            <v>нд</v>
          </cell>
          <cell r="DV62" t="str">
            <v>нд</v>
          </cell>
          <cell r="DW62" t="str">
            <v>нд</v>
          </cell>
          <cell r="DX62" t="str">
            <v/>
          </cell>
          <cell r="DY62" t="str">
            <v/>
          </cell>
          <cell r="DZ62" t="str">
            <v/>
          </cell>
          <cell r="EA62" t="str">
            <v/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1</v>
          </cell>
          <cell r="FH62">
            <v>2</v>
          </cell>
          <cell r="FI62">
            <v>3</v>
          </cell>
          <cell r="FJ62">
            <v>4</v>
          </cell>
          <cell r="FK62" t="str">
            <v>1 2 3 4</v>
          </cell>
          <cell r="FN62" t="str">
            <v>нд</v>
          </cell>
          <cell r="FO62" t="str">
            <v>нд</v>
          </cell>
          <cell r="FP62" t="str">
            <v>нд</v>
          </cell>
          <cell r="FQ62" t="str">
            <v>нд</v>
          </cell>
          <cell r="FR62" t="str">
            <v>нд</v>
          </cell>
          <cell r="FS62" t="str">
            <v>нд</v>
          </cell>
          <cell r="FT62" t="str">
            <v>нд</v>
          </cell>
          <cell r="FU62" t="str">
            <v>нд</v>
          </cell>
          <cell r="FV62" t="str">
            <v>нд</v>
          </cell>
          <cell r="FW62" t="str">
            <v>нд</v>
          </cell>
          <cell r="FX62" t="str">
            <v>нд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 t="str">
            <v>нд</v>
          </cell>
          <cell r="GL62" t="str">
            <v>нд</v>
          </cell>
          <cell r="GM62" t="str">
            <v>нд</v>
          </cell>
          <cell r="GN62" t="str">
            <v>нд</v>
          </cell>
          <cell r="GO62" t="str">
            <v>нд</v>
          </cell>
          <cell r="GP62" t="str">
            <v>нд</v>
          </cell>
          <cell r="GQ62" t="str">
            <v>нд</v>
          </cell>
          <cell r="GR62" t="str">
            <v>нд</v>
          </cell>
          <cell r="GS62" t="str">
            <v>нд</v>
          </cell>
          <cell r="GT62" t="str">
            <v>нд</v>
          </cell>
          <cell r="GU62" t="str">
            <v>нд</v>
          </cell>
          <cell r="GV62" t="str">
            <v>нд</v>
          </cell>
          <cell r="GW62" t="str">
            <v>нд</v>
          </cell>
          <cell r="GX62" t="str">
            <v>нд</v>
          </cell>
          <cell r="GY62" t="str">
            <v>нд</v>
          </cell>
          <cell r="GZ62" t="str">
            <v>нд</v>
          </cell>
          <cell r="HA62" t="str">
            <v>нд</v>
          </cell>
          <cell r="HB62" t="str">
            <v>нд</v>
          </cell>
          <cell r="HC62" t="str">
            <v>нд</v>
          </cell>
          <cell r="HD62" t="str">
            <v>нд</v>
          </cell>
          <cell r="HE62" t="str">
            <v>нд</v>
          </cell>
          <cell r="HF62" t="str">
            <v>нд</v>
          </cell>
          <cell r="HG62" t="str">
            <v>нд</v>
          </cell>
          <cell r="HH62" t="str">
            <v>нд</v>
          </cell>
          <cell r="HI62" t="str">
            <v>нд</v>
          </cell>
          <cell r="HJ62" t="str">
            <v>нд</v>
          </cell>
          <cell r="HK62" t="str">
            <v>нд</v>
          </cell>
          <cell r="HL62" t="str">
            <v>нд</v>
          </cell>
          <cell r="HM62" t="str">
            <v>нд</v>
          </cell>
          <cell r="HN62" t="str">
            <v>нд</v>
          </cell>
          <cell r="HO62" t="str">
            <v>нд</v>
          </cell>
          <cell r="HP62" t="str">
            <v>нд</v>
          </cell>
          <cell r="HQ62" t="str">
            <v>нд</v>
          </cell>
          <cell r="HR62" t="str">
            <v>нд</v>
          </cell>
          <cell r="HS62" t="str">
            <v>нд</v>
          </cell>
          <cell r="HT62" t="str">
            <v>нд</v>
          </cell>
          <cell r="HU62" t="str">
            <v>нд</v>
          </cell>
          <cell r="HV62" t="str">
            <v>нд</v>
          </cell>
          <cell r="HW62" t="str">
            <v>нд</v>
          </cell>
          <cell r="HX62" t="str">
            <v>нд</v>
          </cell>
          <cell r="HY62" t="str">
            <v>нд</v>
          </cell>
          <cell r="HZ62" t="str">
            <v>нд</v>
          </cell>
          <cell r="IA62" t="str">
            <v>нд</v>
          </cell>
          <cell r="IB62" t="str">
            <v>нд</v>
          </cell>
          <cell r="IC62" t="str">
            <v>нд</v>
          </cell>
          <cell r="ID62" t="str">
            <v>нд</v>
          </cell>
          <cell r="IE62" t="str">
            <v>нд</v>
          </cell>
          <cell r="IF62" t="str">
            <v>нд</v>
          </cell>
          <cell r="IG62" t="str">
            <v>нд</v>
          </cell>
          <cell r="IH62" t="str">
            <v>нд</v>
          </cell>
          <cell r="II62" t="str">
            <v>нд</v>
          </cell>
          <cell r="IJ62" t="str">
            <v>нд</v>
          </cell>
          <cell r="IK62" t="str">
            <v>нд</v>
          </cell>
          <cell r="IL62" t="str">
            <v>нд</v>
          </cell>
          <cell r="IM62" t="str">
            <v>нд</v>
          </cell>
          <cell r="IN62" t="str">
            <v>нд</v>
          </cell>
          <cell r="IO62" t="str">
            <v>нд</v>
          </cell>
          <cell r="IP62" t="str">
            <v>нд</v>
          </cell>
          <cell r="IQ62" t="str">
            <v>нд</v>
          </cell>
          <cell r="IR62" t="str">
            <v>нд</v>
          </cell>
          <cell r="IS62" t="str">
            <v>нд</v>
          </cell>
          <cell r="IT62" t="str">
            <v>нд</v>
          </cell>
          <cell r="IU62" t="str">
            <v>нд</v>
          </cell>
          <cell r="IV62" t="str">
            <v>нд</v>
          </cell>
          <cell r="IW62" t="str">
            <v>нд</v>
          </cell>
          <cell r="IX62" t="str">
            <v>нд</v>
          </cell>
          <cell r="IY62">
            <v>6.3250539999999994E-2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2</v>
          </cell>
          <cell r="JH62">
            <v>0</v>
          </cell>
          <cell r="JI62">
            <v>2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C62">
            <v>0</v>
          </cell>
          <cell r="KD62">
            <v>0</v>
          </cell>
          <cell r="KE62">
            <v>0</v>
          </cell>
          <cell r="KF62">
            <v>6.3250539999999994E-2</v>
          </cell>
          <cell r="KG62">
            <v>0</v>
          </cell>
          <cell r="KH62">
            <v>0</v>
          </cell>
          <cell r="KI62">
            <v>0</v>
          </cell>
          <cell r="KJ62">
            <v>0</v>
          </cell>
          <cell r="KK62">
            <v>0</v>
          </cell>
          <cell r="KL62">
            <v>0</v>
          </cell>
          <cell r="KM62">
            <v>0</v>
          </cell>
          <cell r="KN62">
            <v>2</v>
          </cell>
          <cell r="KO62">
            <v>0</v>
          </cell>
          <cell r="KP62">
            <v>2</v>
          </cell>
          <cell r="KQ62">
            <v>0</v>
          </cell>
          <cell r="KR62">
            <v>0</v>
          </cell>
          <cell r="KS62">
            <v>0</v>
          </cell>
          <cell r="KT62">
            <v>0</v>
          </cell>
          <cell r="KU62">
            <v>0</v>
          </cell>
          <cell r="KV62">
            <v>0</v>
          </cell>
          <cell r="KW62">
            <v>0</v>
          </cell>
          <cell r="KX62">
            <v>0</v>
          </cell>
          <cell r="KY62">
            <v>0</v>
          </cell>
          <cell r="KZ62">
            <v>0</v>
          </cell>
          <cell r="LA62">
            <v>0</v>
          </cell>
          <cell r="LB62">
            <v>0</v>
          </cell>
          <cell r="LC62">
            <v>0</v>
          </cell>
          <cell r="LD62">
            <v>0</v>
          </cell>
          <cell r="LE62">
            <v>0</v>
          </cell>
          <cell r="LF62">
            <v>0</v>
          </cell>
          <cell r="LG62">
            <v>0</v>
          </cell>
          <cell r="LH62">
            <v>0</v>
          </cell>
          <cell r="LI62">
            <v>0</v>
          </cell>
          <cell r="LJ62">
            <v>0</v>
          </cell>
          <cell r="LK62">
            <v>0</v>
          </cell>
          <cell r="LL62">
            <v>0</v>
          </cell>
          <cell r="LQ62" t="str">
            <v>нд</v>
          </cell>
          <cell r="LR62" t="str">
            <v>нд</v>
          </cell>
          <cell r="LS62" t="str">
            <v>нд</v>
          </cell>
          <cell r="LT62" t="str">
            <v>нд</v>
          </cell>
          <cell r="LU62" t="str">
            <v>нд</v>
          </cell>
          <cell r="LX62">
            <v>0</v>
          </cell>
          <cell r="LY62">
            <v>0</v>
          </cell>
          <cell r="LZ62">
            <v>0</v>
          </cell>
          <cell r="MA62">
            <v>0</v>
          </cell>
          <cell r="MB62">
            <v>0</v>
          </cell>
          <cell r="MC62" t="str">
            <v>нд</v>
          </cell>
          <cell r="MD62" t="str">
            <v>нд</v>
          </cell>
          <cell r="ME62" t="str">
            <v>нд</v>
          </cell>
          <cell r="MF62" t="str">
            <v>нд</v>
          </cell>
          <cell r="MG62" t="str">
            <v>нд</v>
          </cell>
          <cell r="MH62" t="str">
            <v>нд</v>
          </cell>
          <cell r="MI62" t="str">
            <v>нд</v>
          </cell>
          <cell r="MJ62" t="str">
            <v>нд</v>
          </cell>
          <cell r="MK62" t="str">
            <v>нд</v>
          </cell>
          <cell r="ML62" t="str">
            <v>нд</v>
          </cell>
          <cell r="MM62" t="str">
            <v>нд</v>
          </cell>
          <cell r="MN62" t="str">
            <v>нд</v>
          </cell>
          <cell r="MO62" t="str">
            <v>нд</v>
          </cell>
          <cell r="MP62" t="str">
            <v>нд</v>
          </cell>
          <cell r="MQ62" t="str">
            <v>нд</v>
          </cell>
          <cell r="MR62" t="str">
            <v>нд</v>
          </cell>
          <cell r="MS62" t="str">
            <v>нд</v>
          </cell>
          <cell r="MT62" t="str">
            <v>нд</v>
          </cell>
          <cell r="MU62" t="str">
            <v>нд</v>
          </cell>
          <cell r="MV62" t="str">
            <v>нд</v>
          </cell>
          <cell r="MW62" t="str">
            <v>нд</v>
          </cell>
          <cell r="MX62" t="str">
            <v>нд</v>
          </cell>
          <cell r="MY62" t="str">
            <v>нд</v>
          </cell>
          <cell r="MZ62" t="str">
            <v>нд</v>
          </cell>
          <cell r="NA62" t="str">
            <v>нд</v>
          </cell>
          <cell r="NB62" t="str">
            <v>нд</v>
          </cell>
          <cell r="NC62" t="str">
            <v>нд</v>
          </cell>
          <cell r="ND62" t="str">
            <v>нд</v>
          </cell>
          <cell r="NE62" t="str">
            <v>нд</v>
          </cell>
          <cell r="NF62" t="str">
            <v>нд</v>
          </cell>
          <cell r="NG62">
            <v>0</v>
          </cell>
          <cell r="NH62">
            <v>0</v>
          </cell>
          <cell r="NI62">
            <v>0</v>
          </cell>
          <cell r="NJ62">
            <v>0</v>
          </cell>
          <cell r="NK62">
            <v>0</v>
          </cell>
          <cell r="NL62">
            <v>0</v>
          </cell>
          <cell r="NM62">
            <v>0</v>
          </cell>
          <cell r="NN62">
            <v>0</v>
          </cell>
          <cell r="NO62">
            <v>0</v>
          </cell>
          <cell r="NP62">
            <v>0</v>
          </cell>
          <cell r="NQ62">
            <v>0</v>
          </cell>
          <cell r="NR62">
            <v>0</v>
          </cell>
          <cell r="NS62">
            <v>0</v>
          </cell>
          <cell r="NT62">
            <v>0</v>
          </cell>
          <cell r="NU62">
            <v>0</v>
          </cell>
          <cell r="NV62">
            <v>0</v>
          </cell>
          <cell r="NW62">
            <v>0</v>
          </cell>
          <cell r="NX62">
            <v>0</v>
          </cell>
          <cell r="NY62">
            <v>0</v>
          </cell>
          <cell r="NZ62">
            <v>0</v>
          </cell>
          <cell r="OA62">
            <v>0</v>
          </cell>
          <cell r="OB62">
            <v>0</v>
          </cell>
          <cell r="OC62">
            <v>0</v>
          </cell>
          <cell r="OD62">
            <v>0</v>
          </cell>
          <cell r="OE62">
            <v>0</v>
          </cell>
          <cell r="OF62">
            <v>0</v>
          </cell>
          <cell r="OG62">
            <v>0</v>
          </cell>
          <cell r="OH62">
            <v>0</v>
          </cell>
          <cell r="OI62">
            <v>0</v>
          </cell>
          <cell r="OJ62">
            <v>0</v>
          </cell>
          <cell r="OL62">
            <v>2018</v>
          </cell>
          <cell r="OM62">
            <v>2019</v>
          </cell>
          <cell r="ON62">
            <v>2018</v>
          </cell>
          <cell r="OO62">
            <v>2019</v>
          </cell>
          <cell r="OP62" t="str">
            <v>с</v>
          </cell>
          <cell r="OR62">
            <v>0</v>
          </cell>
          <cell r="OT62">
            <v>7.4635637199999993E-2</v>
          </cell>
        </row>
        <row r="63">
          <cell r="A63" t="str">
            <v>J_Che251_19</v>
          </cell>
          <cell r="B63" t="str">
            <v>1.2.1.2</v>
          </cell>
          <cell r="C63" t="str">
            <v>Техническое перевооружение ПС 110/10 кВ Северная, с установкой защит и автоматики включения резерва (АВР) по стороне 10 кВ" для нужд АО "Чеченэнерго"</v>
          </cell>
          <cell r="D63" t="str">
            <v>J_Che251_19</v>
          </cell>
          <cell r="E63" t="str">
            <v>нд</v>
          </cell>
          <cell r="H63">
            <v>0</v>
          </cell>
          <cell r="J63">
            <v>0.53106105999999997</v>
          </cell>
          <cell r="K63">
            <v>0.53106105999999997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 t="str">
            <v>нд</v>
          </cell>
          <cell r="S63" t="str">
            <v>нд</v>
          </cell>
          <cell r="T63" t="str">
            <v>нд</v>
          </cell>
          <cell r="U63" t="str">
            <v>нд</v>
          </cell>
          <cell r="V63" t="str">
            <v>нд</v>
          </cell>
          <cell r="W63" t="str">
            <v>нд</v>
          </cell>
          <cell r="X63" t="str">
            <v>нд</v>
          </cell>
          <cell r="Y63" t="str">
            <v>нд</v>
          </cell>
          <cell r="Z63" t="str">
            <v>нд</v>
          </cell>
          <cell r="AA63" t="str">
            <v>нд</v>
          </cell>
          <cell r="AB63" t="str">
            <v>нд</v>
          </cell>
          <cell r="AC63" t="str">
            <v>нд</v>
          </cell>
          <cell r="AD63" t="str">
            <v>нд</v>
          </cell>
          <cell r="AE63" t="str">
            <v>нд</v>
          </cell>
          <cell r="AF63" t="str">
            <v>нд</v>
          </cell>
          <cell r="AG63" t="str">
            <v>нд</v>
          </cell>
          <cell r="AH63" t="str">
            <v>нд</v>
          </cell>
          <cell r="AI63" t="str">
            <v>нд</v>
          </cell>
          <cell r="AJ63" t="str">
            <v>нд</v>
          </cell>
          <cell r="AK63" t="str">
            <v>нд</v>
          </cell>
          <cell r="AL63" t="str">
            <v>нд</v>
          </cell>
          <cell r="AM63" t="str">
            <v>нд</v>
          </cell>
          <cell r="AN63" t="str">
            <v>нд</v>
          </cell>
          <cell r="AO63" t="str">
            <v>нд</v>
          </cell>
          <cell r="AP63" t="str">
            <v>нд</v>
          </cell>
          <cell r="AQ63" t="str">
            <v>нд</v>
          </cell>
          <cell r="AR63" t="str">
            <v>нд</v>
          </cell>
          <cell r="AS63" t="str">
            <v>нд</v>
          </cell>
          <cell r="AT63" t="str">
            <v>нд</v>
          </cell>
          <cell r="AU63" t="str">
            <v>нд</v>
          </cell>
          <cell r="AV63" t="str">
            <v>нд</v>
          </cell>
          <cell r="AW63" t="str">
            <v>нд</v>
          </cell>
          <cell r="AX63" t="str">
            <v>нд</v>
          </cell>
          <cell r="AY63" t="str">
            <v>нд</v>
          </cell>
          <cell r="AZ63" t="str">
            <v>нд</v>
          </cell>
          <cell r="BA63" t="str">
            <v>нд</v>
          </cell>
          <cell r="BB63">
            <v>1</v>
          </cell>
          <cell r="BC63">
            <v>2</v>
          </cell>
          <cell r="BD63">
            <v>3</v>
          </cell>
          <cell r="BE63">
            <v>4</v>
          </cell>
          <cell r="BF63" t="str">
            <v>1 2 3 4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 t="str">
            <v/>
          </cell>
          <cell r="CR63" t="str">
            <v/>
          </cell>
          <cell r="CS63" t="str">
            <v/>
          </cell>
          <cell r="CT63" t="str">
            <v/>
          </cell>
          <cell r="CU63">
            <v>0</v>
          </cell>
          <cell r="CX63" t="str">
            <v>нд</v>
          </cell>
          <cell r="CY63" t="str">
            <v>нд</v>
          </cell>
          <cell r="CZ63" t="str">
            <v>нд</v>
          </cell>
          <cell r="DA63" t="str">
            <v>нд</v>
          </cell>
          <cell r="DB63" t="str">
            <v>нд</v>
          </cell>
          <cell r="DE63">
            <v>0.44255088999999997</v>
          </cell>
          <cell r="DG63">
            <v>0.44255088999999997</v>
          </cell>
          <cell r="DH63">
            <v>0.44255088999999997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 t="str">
            <v>нд</v>
          </cell>
          <cell r="DS63" t="str">
            <v>нд</v>
          </cell>
          <cell r="DT63" t="str">
            <v>нд</v>
          </cell>
          <cell r="DU63" t="str">
            <v>нд</v>
          </cell>
          <cell r="DV63" t="str">
            <v>нд</v>
          </cell>
          <cell r="DW63" t="str">
            <v>нд</v>
          </cell>
          <cell r="DX63" t="str">
            <v/>
          </cell>
          <cell r="DY63">
            <v>2</v>
          </cell>
          <cell r="DZ63" t="str">
            <v/>
          </cell>
          <cell r="EA63" t="str">
            <v/>
          </cell>
          <cell r="EB63" t="str">
            <v>2</v>
          </cell>
          <cell r="EC63">
            <v>0.44255088999999997</v>
          </cell>
          <cell r="ED63">
            <v>2.811E-2</v>
          </cell>
          <cell r="EE63">
            <v>9.6319000000000005E-3</v>
          </cell>
          <cell r="EF63">
            <v>0.37501196999999997</v>
          </cell>
          <cell r="EG63">
            <v>2.979702E-2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0.44255088999999997</v>
          </cell>
          <cell r="EN63">
            <v>2.811E-2</v>
          </cell>
          <cell r="EO63">
            <v>9.6319000000000005E-3</v>
          </cell>
          <cell r="EP63">
            <v>0.37501196999999997</v>
          </cell>
          <cell r="EQ63">
            <v>2.979702E-2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1</v>
          </cell>
          <cell r="FH63">
            <v>2</v>
          </cell>
          <cell r="FI63">
            <v>3</v>
          </cell>
          <cell r="FJ63">
            <v>4</v>
          </cell>
          <cell r="FK63" t="str">
            <v>1 2 3 4</v>
          </cell>
          <cell r="FN63" t="str">
            <v>нд</v>
          </cell>
          <cell r="FO63" t="str">
            <v>нд</v>
          </cell>
          <cell r="FP63" t="str">
            <v>нд</v>
          </cell>
          <cell r="FQ63" t="str">
            <v>нд</v>
          </cell>
          <cell r="FR63" t="str">
            <v>нд</v>
          </cell>
          <cell r="FS63" t="str">
            <v>нд</v>
          </cell>
          <cell r="FT63" t="str">
            <v>нд</v>
          </cell>
          <cell r="FU63" t="str">
            <v>нд</v>
          </cell>
          <cell r="FV63" t="str">
            <v>нд</v>
          </cell>
          <cell r="FW63" t="str">
            <v>нд</v>
          </cell>
          <cell r="FX63" t="str">
            <v>нд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 t="str">
            <v>нд</v>
          </cell>
          <cell r="GL63" t="str">
            <v>нд</v>
          </cell>
          <cell r="GM63" t="str">
            <v>нд</v>
          </cell>
          <cell r="GN63" t="str">
            <v>нд</v>
          </cell>
          <cell r="GO63" t="str">
            <v>нд</v>
          </cell>
          <cell r="GP63" t="str">
            <v>нд</v>
          </cell>
          <cell r="GQ63" t="str">
            <v>нд</v>
          </cell>
          <cell r="GR63" t="str">
            <v>нд</v>
          </cell>
          <cell r="GS63" t="str">
            <v>нд</v>
          </cell>
          <cell r="GT63" t="str">
            <v>нд</v>
          </cell>
          <cell r="GU63" t="str">
            <v>нд</v>
          </cell>
          <cell r="GV63" t="str">
            <v>нд</v>
          </cell>
          <cell r="GW63" t="str">
            <v>нд</v>
          </cell>
          <cell r="GX63" t="str">
            <v>нд</v>
          </cell>
          <cell r="GY63" t="str">
            <v>нд</v>
          </cell>
          <cell r="GZ63" t="str">
            <v>нд</v>
          </cell>
          <cell r="HA63" t="str">
            <v>нд</v>
          </cell>
          <cell r="HB63" t="str">
            <v>нд</v>
          </cell>
          <cell r="HC63" t="str">
            <v>нд</v>
          </cell>
          <cell r="HD63" t="str">
            <v>нд</v>
          </cell>
          <cell r="HE63" t="str">
            <v>нд</v>
          </cell>
          <cell r="HF63" t="str">
            <v>нд</v>
          </cell>
          <cell r="HG63" t="str">
            <v>нд</v>
          </cell>
          <cell r="HH63" t="str">
            <v>нд</v>
          </cell>
          <cell r="HI63" t="str">
            <v>нд</v>
          </cell>
          <cell r="HJ63" t="str">
            <v>нд</v>
          </cell>
          <cell r="HK63" t="str">
            <v>нд</v>
          </cell>
          <cell r="HL63" t="str">
            <v>нд</v>
          </cell>
          <cell r="HM63" t="str">
            <v>нд</v>
          </cell>
          <cell r="HN63" t="str">
            <v>нд</v>
          </cell>
          <cell r="HO63" t="str">
            <v>нд</v>
          </cell>
          <cell r="HP63" t="str">
            <v>нд</v>
          </cell>
          <cell r="HQ63" t="str">
            <v>нд</v>
          </cell>
          <cell r="HR63" t="str">
            <v>нд</v>
          </cell>
          <cell r="HS63" t="str">
            <v>нд</v>
          </cell>
          <cell r="HT63" t="str">
            <v>нд</v>
          </cell>
          <cell r="HU63" t="str">
            <v>нд</v>
          </cell>
          <cell r="HV63" t="str">
            <v>нд</v>
          </cell>
          <cell r="HW63" t="str">
            <v>нд</v>
          </cell>
          <cell r="HX63" t="str">
            <v>нд</v>
          </cell>
          <cell r="HY63" t="str">
            <v>нд</v>
          </cell>
          <cell r="HZ63" t="str">
            <v>нд</v>
          </cell>
          <cell r="IA63" t="str">
            <v>нд</v>
          </cell>
          <cell r="IB63" t="str">
            <v>нд</v>
          </cell>
          <cell r="IC63" t="str">
            <v>нд</v>
          </cell>
          <cell r="ID63" t="str">
            <v>нд</v>
          </cell>
          <cell r="IE63" t="str">
            <v>нд</v>
          </cell>
          <cell r="IF63" t="str">
            <v>нд</v>
          </cell>
          <cell r="IG63" t="str">
            <v>нд</v>
          </cell>
          <cell r="IH63" t="str">
            <v>нд</v>
          </cell>
          <cell r="II63" t="str">
            <v>нд</v>
          </cell>
          <cell r="IJ63" t="str">
            <v>нд</v>
          </cell>
          <cell r="IK63" t="str">
            <v>нд</v>
          </cell>
          <cell r="IL63" t="str">
            <v>нд</v>
          </cell>
          <cell r="IM63" t="str">
            <v>нд</v>
          </cell>
          <cell r="IN63" t="str">
            <v>нд</v>
          </cell>
          <cell r="IO63" t="str">
            <v>нд</v>
          </cell>
          <cell r="IP63" t="str">
            <v>нд</v>
          </cell>
          <cell r="IQ63" t="str">
            <v>нд</v>
          </cell>
          <cell r="IR63" t="str">
            <v>нд</v>
          </cell>
          <cell r="IS63" t="str">
            <v>нд</v>
          </cell>
          <cell r="IT63" t="str">
            <v>нд</v>
          </cell>
          <cell r="IU63" t="str">
            <v>нд</v>
          </cell>
          <cell r="IV63" t="str">
            <v>нд</v>
          </cell>
          <cell r="IW63" t="str">
            <v>нд</v>
          </cell>
          <cell r="IX63" t="str">
            <v>нд</v>
          </cell>
          <cell r="IY63">
            <v>0.44255089000000003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1</v>
          </cell>
          <cell r="JH63">
            <v>0</v>
          </cell>
          <cell r="JI63">
            <v>1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0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C63">
            <v>0</v>
          </cell>
          <cell r="KD63">
            <v>0</v>
          </cell>
          <cell r="KE63">
            <v>0</v>
          </cell>
          <cell r="KF63">
            <v>0.44255089000000003</v>
          </cell>
          <cell r="KG63">
            <v>0</v>
          </cell>
          <cell r="KH63">
            <v>0</v>
          </cell>
          <cell r="KI63">
            <v>0</v>
          </cell>
          <cell r="KJ63">
            <v>0</v>
          </cell>
          <cell r="KK63">
            <v>0</v>
          </cell>
          <cell r="KL63">
            <v>0</v>
          </cell>
          <cell r="KM63">
            <v>0</v>
          </cell>
          <cell r="KN63">
            <v>1</v>
          </cell>
          <cell r="KO63">
            <v>0</v>
          </cell>
          <cell r="KP63">
            <v>1</v>
          </cell>
          <cell r="KQ63">
            <v>0</v>
          </cell>
          <cell r="KR63">
            <v>0</v>
          </cell>
          <cell r="KS63">
            <v>0</v>
          </cell>
          <cell r="KT63">
            <v>0</v>
          </cell>
          <cell r="KU63">
            <v>0</v>
          </cell>
          <cell r="KV63">
            <v>0</v>
          </cell>
          <cell r="KW63">
            <v>0</v>
          </cell>
          <cell r="KX63">
            <v>0</v>
          </cell>
          <cell r="KY63">
            <v>0</v>
          </cell>
          <cell r="KZ63">
            <v>0</v>
          </cell>
          <cell r="LA63">
            <v>0</v>
          </cell>
          <cell r="LB63">
            <v>0</v>
          </cell>
          <cell r="LC63">
            <v>0</v>
          </cell>
          <cell r="LD63">
            <v>0</v>
          </cell>
          <cell r="LE63">
            <v>0</v>
          </cell>
          <cell r="LF63">
            <v>0</v>
          </cell>
          <cell r="LG63">
            <v>0</v>
          </cell>
          <cell r="LH63">
            <v>0</v>
          </cell>
          <cell r="LI63">
            <v>0</v>
          </cell>
          <cell r="LJ63">
            <v>0</v>
          </cell>
          <cell r="LK63">
            <v>0</v>
          </cell>
          <cell r="LL63">
            <v>0</v>
          </cell>
          <cell r="LQ63" t="str">
            <v>нд</v>
          </cell>
          <cell r="LR63" t="str">
            <v>нд</v>
          </cell>
          <cell r="LS63" t="str">
            <v>нд</v>
          </cell>
          <cell r="LT63" t="str">
            <v>нд</v>
          </cell>
          <cell r="LU63" t="str">
            <v>нд</v>
          </cell>
          <cell r="LX63">
            <v>0</v>
          </cell>
          <cell r="LY63">
            <v>0</v>
          </cell>
          <cell r="LZ63">
            <v>0</v>
          </cell>
          <cell r="MA63">
            <v>0</v>
          </cell>
          <cell r="MB63">
            <v>0</v>
          </cell>
          <cell r="MC63" t="str">
            <v>нд</v>
          </cell>
          <cell r="MD63" t="str">
            <v>нд</v>
          </cell>
          <cell r="ME63" t="str">
            <v>нд</v>
          </cell>
          <cell r="MF63" t="str">
            <v>нд</v>
          </cell>
          <cell r="MG63" t="str">
            <v>нд</v>
          </cell>
          <cell r="MH63" t="str">
            <v>нд</v>
          </cell>
          <cell r="MI63" t="str">
            <v>нд</v>
          </cell>
          <cell r="MJ63" t="str">
            <v>нд</v>
          </cell>
          <cell r="MK63" t="str">
            <v>нд</v>
          </cell>
          <cell r="ML63" t="str">
            <v>нд</v>
          </cell>
          <cell r="MM63" t="str">
            <v>нд</v>
          </cell>
          <cell r="MN63" t="str">
            <v>нд</v>
          </cell>
          <cell r="MO63" t="str">
            <v>нд</v>
          </cell>
          <cell r="MP63" t="str">
            <v>нд</v>
          </cell>
          <cell r="MQ63" t="str">
            <v>нд</v>
          </cell>
          <cell r="MR63" t="str">
            <v>нд</v>
          </cell>
          <cell r="MS63" t="str">
            <v>нд</v>
          </cell>
          <cell r="MT63" t="str">
            <v>нд</v>
          </cell>
          <cell r="MU63" t="str">
            <v>нд</v>
          </cell>
          <cell r="MV63" t="str">
            <v>нд</v>
          </cell>
          <cell r="MW63" t="str">
            <v>нд</v>
          </cell>
          <cell r="MX63" t="str">
            <v>нд</v>
          </cell>
          <cell r="MY63" t="str">
            <v>нд</v>
          </cell>
          <cell r="MZ63" t="str">
            <v>нд</v>
          </cell>
          <cell r="NA63" t="str">
            <v>нд</v>
          </cell>
          <cell r="NB63" t="str">
            <v>нд</v>
          </cell>
          <cell r="NC63" t="str">
            <v>нд</v>
          </cell>
          <cell r="ND63" t="str">
            <v>нд</v>
          </cell>
          <cell r="NE63" t="str">
            <v>нд</v>
          </cell>
          <cell r="NF63" t="str">
            <v>нд</v>
          </cell>
          <cell r="NG63">
            <v>0</v>
          </cell>
          <cell r="NH63">
            <v>0</v>
          </cell>
          <cell r="NI63">
            <v>0</v>
          </cell>
          <cell r="NJ63">
            <v>0</v>
          </cell>
          <cell r="NK63">
            <v>0</v>
          </cell>
          <cell r="NL63">
            <v>0</v>
          </cell>
          <cell r="NM63">
            <v>0</v>
          </cell>
          <cell r="NN63">
            <v>0</v>
          </cell>
          <cell r="NO63">
            <v>0</v>
          </cell>
          <cell r="NP63">
            <v>0</v>
          </cell>
          <cell r="NQ63">
            <v>0</v>
          </cell>
          <cell r="NR63">
            <v>0</v>
          </cell>
          <cell r="NS63">
            <v>0</v>
          </cell>
          <cell r="NT63">
            <v>0</v>
          </cell>
          <cell r="NU63">
            <v>0</v>
          </cell>
          <cell r="NV63">
            <v>0</v>
          </cell>
          <cell r="NW63">
            <v>0</v>
          </cell>
          <cell r="NX63">
            <v>0</v>
          </cell>
          <cell r="NY63">
            <v>0</v>
          </cell>
          <cell r="NZ63">
            <v>0</v>
          </cell>
          <cell r="OA63">
            <v>0</v>
          </cell>
          <cell r="OB63">
            <v>0</v>
          </cell>
          <cell r="OC63">
            <v>0</v>
          </cell>
          <cell r="OD63">
            <v>0</v>
          </cell>
          <cell r="OE63">
            <v>0</v>
          </cell>
          <cell r="OF63">
            <v>0</v>
          </cell>
          <cell r="OG63">
            <v>0</v>
          </cell>
          <cell r="OH63">
            <v>0</v>
          </cell>
          <cell r="OI63">
            <v>0</v>
          </cell>
          <cell r="OJ63">
            <v>0</v>
          </cell>
          <cell r="OL63">
            <v>2019</v>
          </cell>
          <cell r="OM63">
            <v>2019</v>
          </cell>
          <cell r="ON63">
            <v>2019</v>
          </cell>
          <cell r="OO63">
            <v>2019</v>
          </cell>
          <cell r="OP63" t="str">
            <v>с</v>
          </cell>
          <cell r="OR63">
            <v>0</v>
          </cell>
          <cell r="OT63">
            <v>0.53106105999999997</v>
          </cell>
        </row>
        <row r="64">
          <cell r="A64" t="str">
            <v>Г</v>
          </cell>
          <cell r="B64" t="str">
            <v>1.2.2</v>
          </cell>
          <cell r="C64" t="str">
            <v>Реконструкция, модернизация, техническое перевооружение линий электропередачи, всего, в том числе:</v>
          </cell>
          <cell r="D64" t="str">
            <v>Г</v>
          </cell>
          <cell r="E64">
            <v>0</v>
          </cell>
          <cell r="H64">
            <v>0</v>
          </cell>
          <cell r="J64">
            <v>852.29004287199996</v>
          </cell>
          <cell r="K64">
            <v>0</v>
          </cell>
          <cell r="L64">
            <v>852.29004287199996</v>
          </cell>
          <cell r="M64">
            <v>0</v>
          </cell>
          <cell r="N64">
            <v>0</v>
          </cell>
          <cell r="O64">
            <v>75.508838269152477</v>
          </cell>
          <cell r="P64">
            <v>178.17639041999999</v>
          </cell>
          <cell r="Q64">
            <v>598.60481432284746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 t="str">
            <v/>
          </cell>
          <cell r="CR64" t="str">
            <v/>
          </cell>
          <cell r="CS64" t="str">
            <v/>
          </cell>
          <cell r="CT64" t="str">
            <v/>
          </cell>
          <cell r="CU64">
            <v>0</v>
          </cell>
          <cell r="CX64">
            <v>3812.2178934788185</v>
          </cell>
          <cell r="CY64">
            <v>572.7289210797162</v>
          </cell>
          <cell r="CZ64">
            <v>1552.4358180467182</v>
          </cell>
          <cell r="DA64">
            <v>1396.6332410204841</v>
          </cell>
          <cell r="DB64">
            <v>351.73938608438334</v>
          </cell>
          <cell r="DE64">
            <v>0</v>
          </cell>
          <cell r="DG64">
            <v>606.57616354999993</v>
          </cell>
          <cell r="DH64">
            <v>0</v>
          </cell>
          <cell r="DI64">
            <v>606.57616354999993</v>
          </cell>
          <cell r="DJ64">
            <v>38.906113530000006</v>
          </cell>
          <cell r="DK64">
            <v>197.33895278</v>
          </cell>
          <cell r="DL64">
            <v>344.75768944999993</v>
          </cell>
          <cell r="DM64">
            <v>25.573407790000001</v>
          </cell>
          <cell r="DN64">
            <v>277.00832313952753</v>
          </cell>
          <cell r="DS64">
            <v>142.68802315457594</v>
          </cell>
          <cell r="DT64">
            <v>56.493174655273869</v>
          </cell>
          <cell r="DU64">
            <v>49.232590688265262</v>
          </cell>
          <cell r="DV64">
            <v>28.594534641412469</v>
          </cell>
          <cell r="DW64">
            <v>28.594534641412469</v>
          </cell>
          <cell r="DX64" t="str">
            <v/>
          </cell>
          <cell r="DY64" t="str">
            <v/>
          </cell>
          <cell r="DZ64" t="str">
            <v/>
          </cell>
          <cell r="EA64" t="str">
            <v/>
          </cell>
          <cell r="EB64">
            <v>0</v>
          </cell>
          <cell r="EC64">
            <v>1004.8499368499999</v>
          </cell>
          <cell r="ED64">
            <v>348.15047532</v>
          </cell>
          <cell r="EE64">
            <v>555.31403745</v>
          </cell>
          <cell r="EF64">
            <v>28.478351160000003</v>
          </cell>
          <cell r="EG64">
            <v>72.907072920000005</v>
          </cell>
          <cell r="EH64">
            <v>323.89559782000003</v>
          </cell>
          <cell r="EI64">
            <v>224.59279934</v>
          </cell>
          <cell r="EJ64">
            <v>95.952902250000008</v>
          </cell>
          <cell r="EK64">
            <v>0</v>
          </cell>
          <cell r="EL64">
            <v>3.3498962299999997</v>
          </cell>
          <cell r="EM64">
            <v>547.04228843999999</v>
          </cell>
          <cell r="EN64">
            <v>121.44383779</v>
          </cell>
          <cell r="EO64">
            <v>392.27474761999997</v>
          </cell>
          <cell r="EP64">
            <v>24.389055679999998</v>
          </cell>
          <cell r="EQ64">
            <v>8.9346473500000005</v>
          </cell>
          <cell r="ER64">
            <v>133.91205059000001</v>
          </cell>
          <cell r="ES64">
            <v>2.1138381900000001</v>
          </cell>
          <cell r="ET64">
            <v>67.086387580000007</v>
          </cell>
          <cell r="EU64">
            <v>4.0892954799999996</v>
          </cell>
          <cell r="EV64">
            <v>60.62252934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 t="str">
            <v/>
          </cell>
          <cell r="FH64" t="str">
            <v/>
          </cell>
          <cell r="FI64" t="str">
            <v/>
          </cell>
          <cell r="FJ64" t="str">
            <v/>
          </cell>
          <cell r="FK64">
            <v>0</v>
          </cell>
          <cell r="FN64">
            <v>3102.5564480438834</v>
          </cell>
          <cell r="FO64">
            <v>0</v>
          </cell>
          <cell r="FP64">
            <v>175.58</v>
          </cell>
          <cell r="FQ64">
            <v>0</v>
          </cell>
          <cell r="FR64">
            <v>697.62100000000009</v>
          </cell>
          <cell r="FS64">
            <v>695.62100000000009</v>
          </cell>
          <cell r="FT64">
            <v>2</v>
          </cell>
          <cell r="FU64">
            <v>0</v>
          </cell>
          <cell r="FV64">
            <v>162</v>
          </cell>
          <cell r="FW64">
            <v>0</v>
          </cell>
          <cell r="FX64">
            <v>162</v>
          </cell>
          <cell r="FZ64">
            <v>604.26295830000004</v>
          </cell>
          <cell r="GA64">
            <v>0</v>
          </cell>
          <cell r="GB64">
            <v>10.842000000000002</v>
          </cell>
          <cell r="GC64">
            <v>0</v>
          </cell>
          <cell r="GD64">
            <v>18.175000000000001</v>
          </cell>
          <cell r="GE64">
            <v>18.175000000000001</v>
          </cell>
          <cell r="GF64">
            <v>0</v>
          </cell>
          <cell r="GG64">
            <v>0</v>
          </cell>
          <cell r="GH64">
            <v>112</v>
          </cell>
          <cell r="GI64">
            <v>0</v>
          </cell>
          <cell r="GJ64">
            <v>112</v>
          </cell>
          <cell r="GK64">
            <v>514.82344348999948</v>
          </cell>
          <cell r="GL64">
            <v>0</v>
          </cell>
          <cell r="GM64">
            <v>0</v>
          </cell>
          <cell r="GN64">
            <v>0</v>
          </cell>
          <cell r="GO64">
            <v>59.307000000000002</v>
          </cell>
          <cell r="GP64">
            <v>59.307000000000002</v>
          </cell>
          <cell r="GQ64">
            <v>0</v>
          </cell>
          <cell r="GR64">
            <v>0</v>
          </cell>
          <cell r="GS64">
            <v>1</v>
          </cell>
          <cell r="GT64">
            <v>0</v>
          </cell>
          <cell r="GU64">
            <v>1</v>
          </cell>
          <cell r="GV64">
            <v>475.62674384858701</v>
          </cell>
          <cell r="GW64">
            <v>0</v>
          </cell>
          <cell r="GX64">
            <v>0</v>
          </cell>
          <cell r="GY64">
            <v>0</v>
          </cell>
          <cell r="GZ64">
            <v>53</v>
          </cell>
          <cell r="HA64">
            <v>53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39.196699641412465</v>
          </cell>
          <cell r="ID64">
            <v>0</v>
          </cell>
          <cell r="IE64">
            <v>0</v>
          </cell>
          <cell r="IF64">
            <v>0</v>
          </cell>
          <cell r="IG64">
            <v>6.3069999999999995</v>
          </cell>
          <cell r="IH64">
            <v>6.3069999999999995</v>
          </cell>
          <cell r="II64">
            <v>0</v>
          </cell>
          <cell r="IJ64">
            <v>0</v>
          </cell>
          <cell r="IK64">
            <v>1</v>
          </cell>
          <cell r="IL64">
            <v>0</v>
          </cell>
          <cell r="IM64">
            <v>1</v>
          </cell>
          <cell r="IN64">
            <v>39.196699641412465</v>
          </cell>
          <cell r="IO64">
            <v>0</v>
          </cell>
          <cell r="IP64">
            <v>0</v>
          </cell>
          <cell r="IQ64">
            <v>0</v>
          </cell>
          <cell r="IR64">
            <v>6.3069999999999995</v>
          </cell>
          <cell r="IS64">
            <v>6.3069999999999995</v>
          </cell>
          <cell r="IT64">
            <v>0</v>
          </cell>
          <cell r="IU64">
            <v>0</v>
          </cell>
          <cell r="IV64">
            <v>1</v>
          </cell>
          <cell r="IW64">
            <v>0</v>
          </cell>
          <cell r="IX64">
            <v>1</v>
          </cell>
          <cell r="IY64">
            <v>660.58093822000001</v>
          </cell>
          <cell r="IZ64">
            <v>0</v>
          </cell>
          <cell r="JA64">
            <v>0</v>
          </cell>
          <cell r="JB64">
            <v>0</v>
          </cell>
          <cell r="JC64">
            <v>70.81450000000001</v>
          </cell>
          <cell r="JD64">
            <v>70.81450000000001</v>
          </cell>
          <cell r="JE64">
            <v>0</v>
          </cell>
          <cell r="JF64">
            <v>0</v>
          </cell>
          <cell r="JG64">
            <v>15</v>
          </cell>
          <cell r="JH64">
            <v>0</v>
          </cell>
          <cell r="JI64">
            <v>15</v>
          </cell>
          <cell r="JJ64">
            <v>2.0477729099999999</v>
          </cell>
          <cell r="JK64">
            <v>0</v>
          </cell>
          <cell r="JL64">
            <v>0</v>
          </cell>
          <cell r="JM64">
            <v>0</v>
          </cell>
          <cell r="JN64">
            <v>0.73250000000000004</v>
          </cell>
          <cell r="JO64">
            <v>0.73250000000000004</v>
          </cell>
          <cell r="JP64">
            <v>0</v>
          </cell>
          <cell r="JQ64">
            <v>0</v>
          </cell>
          <cell r="JR64">
            <v>0</v>
          </cell>
          <cell r="JS64">
            <v>0</v>
          </cell>
          <cell r="JT64">
            <v>0</v>
          </cell>
          <cell r="JU64">
            <v>102.93556298</v>
          </cell>
          <cell r="JV64">
            <v>0</v>
          </cell>
          <cell r="JW64">
            <v>0</v>
          </cell>
          <cell r="JX64">
            <v>0</v>
          </cell>
          <cell r="JY64">
            <v>3.4590000000000001</v>
          </cell>
          <cell r="JZ64">
            <v>3.4590000000000001</v>
          </cell>
          <cell r="KA64">
            <v>0</v>
          </cell>
          <cell r="KB64">
            <v>0</v>
          </cell>
          <cell r="KC64">
            <v>4</v>
          </cell>
          <cell r="KD64">
            <v>0</v>
          </cell>
          <cell r="KE64">
            <v>4</v>
          </cell>
          <cell r="KF64">
            <v>555.59760232999997</v>
          </cell>
          <cell r="KG64">
            <v>0</v>
          </cell>
          <cell r="KH64">
            <v>0</v>
          </cell>
          <cell r="KI64">
            <v>0</v>
          </cell>
          <cell r="KJ64">
            <v>66.623000000000005</v>
          </cell>
          <cell r="KK64">
            <v>66.623000000000005</v>
          </cell>
          <cell r="KL64">
            <v>0</v>
          </cell>
          <cell r="KM64">
            <v>0</v>
          </cell>
          <cell r="KN64">
            <v>11</v>
          </cell>
          <cell r="KO64">
            <v>0</v>
          </cell>
          <cell r="KP64">
            <v>11</v>
          </cell>
          <cell r="KQ64">
            <v>0</v>
          </cell>
          <cell r="KR64">
            <v>0</v>
          </cell>
          <cell r="KS64">
            <v>0</v>
          </cell>
          <cell r="KT64">
            <v>0</v>
          </cell>
          <cell r="KU64">
            <v>0</v>
          </cell>
          <cell r="KV64">
            <v>0</v>
          </cell>
          <cell r="KW64">
            <v>0</v>
          </cell>
          <cell r="KX64">
            <v>0</v>
          </cell>
          <cell r="KY64">
            <v>0</v>
          </cell>
          <cell r="KZ64">
            <v>0</v>
          </cell>
          <cell r="LA64">
            <v>0</v>
          </cell>
          <cell r="LB64">
            <v>0</v>
          </cell>
          <cell r="LC64">
            <v>0</v>
          </cell>
          <cell r="LD64">
            <v>0</v>
          </cell>
          <cell r="LE64">
            <v>0</v>
          </cell>
          <cell r="LF64">
            <v>0</v>
          </cell>
          <cell r="LG64">
            <v>0</v>
          </cell>
          <cell r="LH64">
            <v>0</v>
          </cell>
          <cell r="LI64">
            <v>0</v>
          </cell>
          <cell r="LJ64">
            <v>0</v>
          </cell>
          <cell r="LK64">
            <v>0</v>
          </cell>
          <cell r="LL64">
            <v>0</v>
          </cell>
          <cell r="LQ64">
            <v>0</v>
          </cell>
          <cell r="LR64">
            <v>0</v>
          </cell>
          <cell r="LS64">
            <v>0</v>
          </cell>
          <cell r="LT64">
            <v>0</v>
          </cell>
          <cell r="LU64">
            <v>0</v>
          </cell>
          <cell r="LX64">
            <v>0</v>
          </cell>
          <cell r="LY64">
            <v>0</v>
          </cell>
          <cell r="LZ64">
            <v>0</v>
          </cell>
          <cell r="MA64">
            <v>0</v>
          </cell>
          <cell r="MB64">
            <v>0</v>
          </cell>
          <cell r="MC64">
            <v>0</v>
          </cell>
          <cell r="MD64">
            <v>0</v>
          </cell>
          <cell r="ME64">
            <v>0</v>
          </cell>
          <cell r="MF64">
            <v>0</v>
          </cell>
          <cell r="MG64">
            <v>0</v>
          </cell>
          <cell r="MH64">
            <v>0</v>
          </cell>
          <cell r="MI64">
            <v>0</v>
          </cell>
          <cell r="MJ64">
            <v>0</v>
          </cell>
          <cell r="MK64">
            <v>0</v>
          </cell>
          <cell r="ML64">
            <v>0</v>
          </cell>
          <cell r="MM64">
            <v>0</v>
          </cell>
          <cell r="MN64">
            <v>0</v>
          </cell>
          <cell r="MO64">
            <v>0</v>
          </cell>
          <cell r="MP64">
            <v>0</v>
          </cell>
          <cell r="MQ64">
            <v>0</v>
          </cell>
          <cell r="MR64">
            <v>0</v>
          </cell>
          <cell r="MS64">
            <v>0</v>
          </cell>
          <cell r="MT64">
            <v>0</v>
          </cell>
          <cell r="MU64">
            <v>0</v>
          </cell>
          <cell r="MV64">
            <v>0</v>
          </cell>
          <cell r="MW64">
            <v>0</v>
          </cell>
          <cell r="MX64">
            <v>0</v>
          </cell>
          <cell r="MY64">
            <v>0</v>
          </cell>
          <cell r="MZ64">
            <v>0</v>
          </cell>
          <cell r="NA64">
            <v>0</v>
          </cell>
          <cell r="NB64">
            <v>0</v>
          </cell>
          <cell r="NC64">
            <v>0</v>
          </cell>
          <cell r="ND64">
            <v>0</v>
          </cell>
          <cell r="NE64">
            <v>0</v>
          </cell>
          <cell r="NF64">
            <v>0</v>
          </cell>
          <cell r="NG64">
            <v>0</v>
          </cell>
          <cell r="NH64">
            <v>0</v>
          </cell>
          <cell r="NI64">
            <v>0</v>
          </cell>
          <cell r="NJ64">
            <v>0</v>
          </cell>
          <cell r="NK64">
            <v>0</v>
          </cell>
          <cell r="NL64">
            <v>0</v>
          </cell>
          <cell r="NM64">
            <v>0</v>
          </cell>
          <cell r="NN64">
            <v>0</v>
          </cell>
          <cell r="NO64">
            <v>0</v>
          </cell>
          <cell r="NP64">
            <v>0</v>
          </cell>
          <cell r="NQ64">
            <v>0</v>
          </cell>
          <cell r="NR64">
            <v>0</v>
          </cell>
          <cell r="NS64">
            <v>0</v>
          </cell>
          <cell r="NT64">
            <v>0</v>
          </cell>
          <cell r="NU64">
            <v>0</v>
          </cell>
          <cell r="NV64">
            <v>0</v>
          </cell>
          <cell r="NW64">
            <v>0</v>
          </cell>
          <cell r="NX64">
            <v>0</v>
          </cell>
          <cell r="NY64">
            <v>0</v>
          </cell>
          <cell r="NZ64">
            <v>0</v>
          </cell>
          <cell r="OA64">
            <v>0</v>
          </cell>
          <cell r="OB64">
            <v>0</v>
          </cell>
          <cell r="OC64">
            <v>0</v>
          </cell>
          <cell r="OD64">
            <v>0</v>
          </cell>
          <cell r="OE64">
            <v>0</v>
          </cell>
          <cell r="OF64">
            <v>0</v>
          </cell>
          <cell r="OG64">
            <v>0</v>
          </cell>
          <cell r="OH64">
            <v>0</v>
          </cell>
          <cell r="OI64">
            <v>0</v>
          </cell>
          <cell r="OJ64">
            <v>0</v>
          </cell>
          <cell r="OL64">
            <v>0</v>
          </cell>
          <cell r="OM64">
            <v>0</v>
          </cell>
          <cell r="ON64">
            <v>0</v>
          </cell>
          <cell r="OO64">
            <v>0</v>
          </cell>
          <cell r="OP64">
            <v>0</v>
          </cell>
          <cell r="OR64">
            <v>0</v>
          </cell>
          <cell r="OT64">
            <v>2058.9576829299626</v>
          </cell>
        </row>
        <row r="65">
          <cell r="A65" t="str">
            <v>Г</v>
          </cell>
          <cell r="B65" t="str">
            <v>1.2.2.1</v>
          </cell>
          <cell r="C65" t="str">
            <v>Реконструкция линий электропередачи, всего, в том числе:</v>
          </cell>
          <cell r="D65" t="str">
            <v>Г</v>
          </cell>
          <cell r="E65">
            <v>0</v>
          </cell>
          <cell r="H65">
            <v>0</v>
          </cell>
          <cell r="J65">
            <v>852.29004287199996</v>
          </cell>
          <cell r="K65">
            <v>0</v>
          </cell>
          <cell r="L65">
            <v>852.29004287199996</v>
          </cell>
          <cell r="M65">
            <v>0</v>
          </cell>
          <cell r="N65">
            <v>0</v>
          </cell>
          <cell r="O65">
            <v>75.508838269152477</v>
          </cell>
          <cell r="P65">
            <v>178.17639041999999</v>
          </cell>
          <cell r="Q65">
            <v>598.60481432284746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 t="str">
            <v/>
          </cell>
          <cell r="CR65" t="str">
            <v/>
          </cell>
          <cell r="CS65" t="str">
            <v/>
          </cell>
          <cell r="CT65" t="str">
            <v/>
          </cell>
          <cell r="CU65">
            <v>0</v>
          </cell>
          <cell r="CX65">
            <v>3812.2178934788185</v>
          </cell>
          <cell r="CY65">
            <v>572.7289210797162</v>
          </cell>
          <cell r="CZ65">
            <v>1552.4358180467182</v>
          </cell>
          <cell r="DA65">
            <v>1396.6332410204841</v>
          </cell>
          <cell r="DB65">
            <v>351.73938608438334</v>
          </cell>
          <cell r="DE65">
            <v>0</v>
          </cell>
          <cell r="DG65">
            <v>606.57616354999993</v>
          </cell>
          <cell r="DH65">
            <v>0</v>
          </cell>
          <cell r="DI65">
            <v>606.57616354999993</v>
          </cell>
          <cell r="DJ65">
            <v>38.906113530000006</v>
          </cell>
          <cell r="DK65">
            <v>197.33895278</v>
          </cell>
          <cell r="DL65">
            <v>344.75768944999993</v>
          </cell>
          <cell r="DM65">
            <v>25.573407790000001</v>
          </cell>
          <cell r="DN65">
            <v>277.00832313952753</v>
          </cell>
          <cell r="DS65">
            <v>142.68802315457594</v>
          </cell>
          <cell r="DT65">
            <v>56.493174655273869</v>
          </cell>
          <cell r="DU65">
            <v>49.232590688265262</v>
          </cell>
          <cell r="DV65">
            <v>28.594534641412469</v>
          </cell>
          <cell r="DW65">
            <v>28.594534641412469</v>
          </cell>
          <cell r="DX65" t="str">
            <v/>
          </cell>
          <cell r="DY65" t="str">
            <v/>
          </cell>
          <cell r="DZ65" t="str">
            <v/>
          </cell>
          <cell r="EA65" t="str">
            <v/>
          </cell>
          <cell r="EB65">
            <v>0</v>
          </cell>
          <cell r="EC65">
            <v>1004.8499368499999</v>
          </cell>
          <cell r="ED65">
            <v>348.15047532</v>
          </cell>
          <cell r="EE65">
            <v>555.31403745</v>
          </cell>
          <cell r="EF65">
            <v>28.478351160000003</v>
          </cell>
          <cell r="EG65">
            <v>72.907072920000005</v>
          </cell>
          <cell r="EH65">
            <v>323.89559782000003</v>
          </cell>
          <cell r="EI65">
            <v>224.59279934</v>
          </cell>
          <cell r="EJ65">
            <v>95.952902250000008</v>
          </cell>
          <cell r="EK65">
            <v>0</v>
          </cell>
          <cell r="EL65">
            <v>3.3498962299999997</v>
          </cell>
          <cell r="EM65">
            <v>547.04228843999999</v>
          </cell>
          <cell r="EN65">
            <v>121.44383779</v>
          </cell>
          <cell r="EO65">
            <v>392.27474761999997</v>
          </cell>
          <cell r="EP65">
            <v>24.389055679999998</v>
          </cell>
          <cell r="EQ65">
            <v>8.9346473500000005</v>
          </cell>
          <cell r="ER65">
            <v>133.91205059000001</v>
          </cell>
          <cell r="ES65">
            <v>2.1138381900000001</v>
          </cell>
          <cell r="ET65">
            <v>67.086387580000007</v>
          </cell>
          <cell r="EU65">
            <v>4.0892954799999996</v>
          </cell>
          <cell r="EV65">
            <v>60.62252934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 t="str">
            <v/>
          </cell>
          <cell r="FH65" t="str">
            <v/>
          </cell>
          <cell r="FI65" t="str">
            <v/>
          </cell>
          <cell r="FJ65" t="str">
            <v/>
          </cell>
          <cell r="FK65">
            <v>0</v>
          </cell>
          <cell r="FN65">
            <v>3102.5564480438834</v>
          </cell>
          <cell r="FO65">
            <v>0</v>
          </cell>
          <cell r="FP65">
            <v>175.58</v>
          </cell>
          <cell r="FQ65">
            <v>0</v>
          </cell>
          <cell r="FR65">
            <v>697.62100000000009</v>
          </cell>
          <cell r="FS65">
            <v>695.62100000000009</v>
          </cell>
          <cell r="FT65">
            <v>2</v>
          </cell>
          <cell r="FU65">
            <v>0</v>
          </cell>
          <cell r="FV65">
            <v>162</v>
          </cell>
          <cell r="FW65">
            <v>0</v>
          </cell>
          <cell r="FX65">
            <v>162</v>
          </cell>
          <cell r="FZ65">
            <v>604.26295830000004</v>
          </cell>
          <cell r="GA65">
            <v>0</v>
          </cell>
          <cell r="GB65">
            <v>10.842000000000002</v>
          </cell>
          <cell r="GC65">
            <v>0</v>
          </cell>
          <cell r="GD65">
            <v>18.175000000000001</v>
          </cell>
          <cell r="GE65">
            <v>18.175000000000001</v>
          </cell>
          <cell r="GF65">
            <v>0</v>
          </cell>
          <cell r="GG65">
            <v>0</v>
          </cell>
          <cell r="GH65">
            <v>112</v>
          </cell>
          <cell r="GI65">
            <v>0</v>
          </cell>
          <cell r="GJ65">
            <v>112</v>
          </cell>
          <cell r="GK65">
            <v>514.82344348999948</v>
          </cell>
          <cell r="GL65">
            <v>0</v>
          </cell>
          <cell r="GM65">
            <v>0</v>
          </cell>
          <cell r="GN65">
            <v>0</v>
          </cell>
          <cell r="GO65">
            <v>59.307000000000002</v>
          </cell>
          <cell r="GP65">
            <v>59.307000000000002</v>
          </cell>
          <cell r="GQ65">
            <v>0</v>
          </cell>
          <cell r="GR65">
            <v>0</v>
          </cell>
          <cell r="GS65">
            <v>1</v>
          </cell>
          <cell r="GT65">
            <v>0</v>
          </cell>
          <cell r="GU65">
            <v>1</v>
          </cell>
          <cell r="GV65">
            <v>475.62674384858701</v>
          </cell>
          <cell r="GW65">
            <v>0</v>
          </cell>
          <cell r="GX65">
            <v>0</v>
          </cell>
          <cell r="GY65">
            <v>0</v>
          </cell>
          <cell r="GZ65">
            <v>53</v>
          </cell>
          <cell r="HA65">
            <v>53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39.196699641412465</v>
          </cell>
          <cell r="ID65">
            <v>0</v>
          </cell>
          <cell r="IE65">
            <v>0</v>
          </cell>
          <cell r="IF65">
            <v>0</v>
          </cell>
          <cell r="IG65">
            <v>6.3069999999999995</v>
          </cell>
          <cell r="IH65">
            <v>6.3069999999999995</v>
          </cell>
          <cell r="II65">
            <v>0</v>
          </cell>
          <cell r="IJ65">
            <v>0</v>
          </cell>
          <cell r="IK65">
            <v>1</v>
          </cell>
          <cell r="IL65">
            <v>0</v>
          </cell>
          <cell r="IM65">
            <v>1</v>
          </cell>
          <cell r="IN65">
            <v>39.196699641412465</v>
          </cell>
          <cell r="IO65">
            <v>0</v>
          </cell>
          <cell r="IP65">
            <v>0</v>
          </cell>
          <cell r="IQ65">
            <v>0</v>
          </cell>
          <cell r="IR65">
            <v>6.3069999999999995</v>
          </cell>
          <cell r="IS65">
            <v>6.3069999999999995</v>
          </cell>
          <cell r="IT65">
            <v>0</v>
          </cell>
          <cell r="IU65">
            <v>0</v>
          </cell>
          <cell r="IV65">
            <v>1</v>
          </cell>
          <cell r="IW65">
            <v>0</v>
          </cell>
          <cell r="IX65">
            <v>1</v>
          </cell>
          <cell r="IY65">
            <v>660.58093822000001</v>
          </cell>
          <cell r="IZ65">
            <v>0</v>
          </cell>
          <cell r="JA65">
            <v>0</v>
          </cell>
          <cell r="JB65">
            <v>0</v>
          </cell>
          <cell r="JC65">
            <v>70.81450000000001</v>
          </cell>
          <cell r="JD65">
            <v>70.81450000000001</v>
          </cell>
          <cell r="JE65">
            <v>0</v>
          </cell>
          <cell r="JF65">
            <v>0</v>
          </cell>
          <cell r="JG65">
            <v>15</v>
          </cell>
          <cell r="JH65">
            <v>0</v>
          </cell>
          <cell r="JI65">
            <v>15</v>
          </cell>
          <cell r="JJ65">
            <v>2.0477729099999999</v>
          </cell>
          <cell r="JK65">
            <v>0</v>
          </cell>
          <cell r="JL65">
            <v>0</v>
          </cell>
          <cell r="JM65">
            <v>0</v>
          </cell>
          <cell r="JN65">
            <v>0.73250000000000004</v>
          </cell>
          <cell r="JO65">
            <v>0.73250000000000004</v>
          </cell>
          <cell r="JP65">
            <v>0</v>
          </cell>
          <cell r="JQ65">
            <v>0</v>
          </cell>
          <cell r="JR65">
            <v>0</v>
          </cell>
          <cell r="JS65">
            <v>0</v>
          </cell>
          <cell r="JT65">
            <v>0</v>
          </cell>
          <cell r="JU65">
            <v>102.93556298</v>
          </cell>
          <cell r="JV65">
            <v>0</v>
          </cell>
          <cell r="JW65">
            <v>0</v>
          </cell>
          <cell r="JX65">
            <v>0</v>
          </cell>
          <cell r="JY65">
            <v>3.4590000000000001</v>
          </cell>
          <cell r="JZ65">
            <v>3.4590000000000001</v>
          </cell>
          <cell r="KA65">
            <v>0</v>
          </cell>
          <cell r="KB65">
            <v>0</v>
          </cell>
          <cell r="KC65">
            <v>4</v>
          </cell>
          <cell r="KD65">
            <v>0</v>
          </cell>
          <cell r="KE65">
            <v>4</v>
          </cell>
          <cell r="KF65">
            <v>555.59760232999997</v>
          </cell>
          <cell r="KG65">
            <v>0</v>
          </cell>
          <cell r="KH65">
            <v>0</v>
          </cell>
          <cell r="KI65">
            <v>0</v>
          </cell>
          <cell r="KJ65">
            <v>66.623000000000005</v>
          </cell>
          <cell r="KK65">
            <v>66.623000000000005</v>
          </cell>
          <cell r="KL65">
            <v>0</v>
          </cell>
          <cell r="KM65">
            <v>0</v>
          </cell>
          <cell r="KN65">
            <v>11</v>
          </cell>
          <cell r="KO65">
            <v>0</v>
          </cell>
          <cell r="KP65">
            <v>11</v>
          </cell>
          <cell r="KQ65">
            <v>0</v>
          </cell>
          <cell r="KR65">
            <v>0</v>
          </cell>
          <cell r="KS65">
            <v>0</v>
          </cell>
          <cell r="KT65">
            <v>0</v>
          </cell>
          <cell r="KU65">
            <v>0</v>
          </cell>
          <cell r="KV65">
            <v>0</v>
          </cell>
          <cell r="KW65">
            <v>0</v>
          </cell>
          <cell r="KX65">
            <v>0</v>
          </cell>
          <cell r="KY65">
            <v>0</v>
          </cell>
          <cell r="KZ65">
            <v>0</v>
          </cell>
          <cell r="LA65">
            <v>0</v>
          </cell>
          <cell r="LB65">
            <v>0</v>
          </cell>
          <cell r="LC65">
            <v>0</v>
          </cell>
          <cell r="LD65">
            <v>0</v>
          </cell>
          <cell r="LE65">
            <v>0</v>
          </cell>
          <cell r="LF65">
            <v>0</v>
          </cell>
          <cell r="LG65">
            <v>0</v>
          </cell>
          <cell r="LH65">
            <v>0</v>
          </cell>
          <cell r="LI65">
            <v>0</v>
          </cell>
          <cell r="LJ65">
            <v>0</v>
          </cell>
          <cell r="LK65">
            <v>0</v>
          </cell>
          <cell r="LL65">
            <v>0</v>
          </cell>
          <cell r="LQ65">
            <v>0</v>
          </cell>
          <cell r="LR65">
            <v>0</v>
          </cell>
          <cell r="LS65">
            <v>0</v>
          </cell>
          <cell r="LT65">
            <v>0</v>
          </cell>
          <cell r="LU65">
            <v>0</v>
          </cell>
          <cell r="LX65">
            <v>0</v>
          </cell>
          <cell r="LY65">
            <v>0</v>
          </cell>
          <cell r="LZ65">
            <v>0</v>
          </cell>
          <cell r="MA65">
            <v>0</v>
          </cell>
          <cell r="MB65">
            <v>0</v>
          </cell>
          <cell r="MC65">
            <v>0</v>
          </cell>
          <cell r="MD65">
            <v>0</v>
          </cell>
          <cell r="ME65">
            <v>0</v>
          </cell>
          <cell r="MF65">
            <v>0</v>
          </cell>
          <cell r="MG65">
            <v>0</v>
          </cell>
          <cell r="MH65">
            <v>0</v>
          </cell>
          <cell r="MI65">
            <v>0</v>
          </cell>
          <cell r="MJ65">
            <v>0</v>
          </cell>
          <cell r="MK65">
            <v>0</v>
          </cell>
          <cell r="ML65">
            <v>0</v>
          </cell>
          <cell r="MM65">
            <v>0</v>
          </cell>
          <cell r="MN65">
            <v>0</v>
          </cell>
          <cell r="MO65">
            <v>0</v>
          </cell>
          <cell r="MP65">
            <v>0</v>
          </cell>
          <cell r="MQ65">
            <v>0</v>
          </cell>
          <cell r="MR65">
            <v>0</v>
          </cell>
          <cell r="MS65">
            <v>0</v>
          </cell>
          <cell r="MT65">
            <v>0</v>
          </cell>
          <cell r="MU65">
            <v>0</v>
          </cell>
          <cell r="MV65">
            <v>0</v>
          </cell>
          <cell r="MW65">
            <v>0</v>
          </cell>
          <cell r="MX65">
            <v>0</v>
          </cell>
          <cell r="MY65">
            <v>0</v>
          </cell>
          <cell r="MZ65">
            <v>0</v>
          </cell>
          <cell r="NA65">
            <v>0</v>
          </cell>
          <cell r="NB65">
            <v>0</v>
          </cell>
          <cell r="NC65">
            <v>0</v>
          </cell>
          <cell r="ND65">
            <v>0</v>
          </cell>
          <cell r="NE65">
            <v>0</v>
          </cell>
          <cell r="NF65">
            <v>0</v>
          </cell>
          <cell r="NG65">
            <v>0</v>
          </cell>
          <cell r="NH65">
            <v>0</v>
          </cell>
          <cell r="NI65">
            <v>0</v>
          </cell>
          <cell r="NJ65">
            <v>0</v>
          </cell>
          <cell r="NK65">
            <v>0</v>
          </cell>
          <cell r="NL65">
            <v>0</v>
          </cell>
          <cell r="NM65">
            <v>0</v>
          </cell>
          <cell r="NN65">
            <v>0</v>
          </cell>
          <cell r="NO65">
            <v>0</v>
          </cell>
          <cell r="NP65">
            <v>0</v>
          </cell>
          <cell r="NQ65">
            <v>0</v>
          </cell>
          <cell r="NR65">
            <v>0</v>
          </cell>
          <cell r="NS65">
            <v>0</v>
          </cell>
          <cell r="NT65">
            <v>0</v>
          </cell>
          <cell r="NU65">
            <v>0</v>
          </cell>
          <cell r="NV65">
            <v>0</v>
          </cell>
          <cell r="NW65">
            <v>0</v>
          </cell>
          <cell r="NX65">
            <v>0</v>
          </cell>
          <cell r="NY65">
            <v>0</v>
          </cell>
          <cell r="NZ65">
            <v>0</v>
          </cell>
          <cell r="OA65">
            <v>0</v>
          </cell>
          <cell r="OB65">
            <v>0</v>
          </cell>
          <cell r="OC65">
            <v>0</v>
          </cell>
          <cell r="OD65">
            <v>0</v>
          </cell>
          <cell r="OE65">
            <v>0</v>
          </cell>
          <cell r="OF65">
            <v>0</v>
          </cell>
          <cell r="OG65">
            <v>0</v>
          </cell>
          <cell r="OH65">
            <v>0</v>
          </cell>
          <cell r="OI65">
            <v>0</v>
          </cell>
          <cell r="OJ65">
            <v>0</v>
          </cell>
          <cell r="OL65">
            <v>0</v>
          </cell>
          <cell r="OM65">
            <v>0</v>
          </cell>
          <cell r="ON65">
            <v>0</v>
          </cell>
          <cell r="OO65">
            <v>0</v>
          </cell>
          <cell r="OP65">
            <v>0</v>
          </cell>
          <cell r="OR65">
            <v>0</v>
          </cell>
          <cell r="OT65">
            <v>2058.9576829299626</v>
          </cell>
        </row>
        <row r="66">
          <cell r="A66" t="str">
            <v>Г</v>
          </cell>
          <cell r="B66" t="str">
            <v>1.2.2.2</v>
          </cell>
          <cell r="C66" t="str">
            <v>Модернизация, техническое перевооружение линий электропередачи, всего, в том числе:</v>
          </cell>
          <cell r="D66" t="str">
            <v>Г</v>
          </cell>
          <cell r="E66">
            <v>0</v>
          </cell>
          <cell r="H66">
            <v>0</v>
          </cell>
          <cell r="J66">
            <v>852.29004287199996</v>
          </cell>
          <cell r="K66">
            <v>0</v>
          </cell>
          <cell r="L66">
            <v>852.29004287199996</v>
          </cell>
          <cell r="M66">
            <v>0</v>
          </cell>
          <cell r="N66">
            <v>0</v>
          </cell>
          <cell r="O66">
            <v>75.508838269152477</v>
          </cell>
          <cell r="P66">
            <v>178.17639041999999</v>
          </cell>
          <cell r="Q66">
            <v>598.60481432284746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 t="str">
            <v/>
          </cell>
          <cell r="CR66" t="str">
            <v/>
          </cell>
          <cell r="CS66" t="str">
            <v/>
          </cell>
          <cell r="CT66" t="str">
            <v/>
          </cell>
          <cell r="CU66">
            <v>0</v>
          </cell>
          <cell r="CX66">
            <v>3812.2178934788185</v>
          </cell>
          <cell r="CY66">
            <v>572.7289210797162</v>
          </cell>
          <cell r="CZ66">
            <v>1552.4358180467182</v>
          </cell>
          <cell r="DA66">
            <v>1396.6332410204841</v>
          </cell>
          <cell r="DB66">
            <v>351.73938608438334</v>
          </cell>
          <cell r="DE66">
            <v>0</v>
          </cell>
          <cell r="DG66">
            <v>606.57616354999993</v>
          </cell>
          <cell r="DH66">
            <v>0</v>
          </cell>
          <cell r="DI66">
            <v>606.57616354999993</v>
          </cell>
          <cell r="DJ66">
            <v>38.906113530000006</v>
          </cell>
          <cell r="DK66">
            <v>197.33895278</v>
          </cell>
          <cell r="DL66">
            <v>344.75768944999993</v>
          </cell>
          <cell r="DM66">
            <v>25.573407790000001</v>
          </cell>
          <cell r="DN66">
            <v>277.00832313952753</v>
          </cell>
          <cell r="DS66">
            <v>142.68802315457594</v>
          </cell>
          <cell r="DT66">
            <v>56.493174655273869</v>
          </cell>
          <cell r="DU66">
            <v>49.232590688265262</v>
          </cell>
          <cell r="DV66">
            <v>28.594534641412469</v>
          </cell>
          <cell r="DW66">
            <v>28.594534641412469</v>
          </cell>
          <cell r="DX66" t="str">
            <v/>
          </cell>
          <cell r="DY66" t="str">
            <v/>
          </cell>
          <cell r="DZ66" t="str">
            <v/>
          </cell>
          <cell r="EA66" t="str">
            <v/>
          </cell>
          <cell r="EB66">
            <v>0</v>
          </cell>
          <cell r="EC66">
            <v>1004.8499368499999</v>
          </cell>
          <cell r="ED66">
            <v>348.15047532</v>
          </cell>
          <cell r="EE66">
            <v>555.31403745</v>
          </cell>
          <cell r="EF66">
            <v>28.478351160000003</v>
          </cell>
          <cell r="EG66">
            <v>72.907072920000005</v>
          </cell>
          <cell r="EH66">
            <v>323.89559782000003</v>
          </cell>
          <cell r="EI66">
            <v>224.59279934</v>
          </cell>
          <cell r="EJ66">
            <v>95.952902250000008</v>
          </cell>
          <cell r="EK66">
            <v>0</v>
          </cell>
          <cell r="EL66">
            <v>3.3498962299999997</v>
          </cell>
          <cell r="EM66">
            <v>547.04228843999999</v>
          </cell>
          <cell r="EN66">
            <v>121.44383779</v>
          </cell>
          <cell r="EO66">
            <v>392.27474761999997</v>
          </cell>
          <cell r="EP66">
            <v>24.389055679999998</v>
          </cell>
          <cell r="EQ66">
            <v>8.9346473500000005</v>
          </cell>
          <cell r="ER66">
            <v>133.91205059000001</v>
          </cell>
          <cell r="ES66">
            <v>2.1138381900000001</v>
          </cell>
          <cell r="ET66">
            <v>67.086387580000007</v>
          </cell>
          <cell r="EU66">
            <v>4.0892954799999996</v>
          </cell>
          <cell r="EV66">
            <v>60.62252934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 t="str">
            <v/>
          </cell>
          <cell r="FH66" t="str">
            <v/>
          </cell>
          <cell r="FI66" t="str">
            <v/>
          </cell>
          <cell r="FJ66" t="str">
            <v/>
          </cell>
          <cell r="FK66">
            <v>0</v>
          </cell>
          <cell r="FN66">
            <v>3102.5564480438834</v>
          </cell>
          <cell r="FO66">
            <v>0</v>
          </cell>
          <cell r="FP66">
            <v>175.58</v>
          </cell>
          <cell r="FQ66">
            <v>0</v>
          </cell>
          <cell r="FR66">
            <v>697.62100000000009</v>
          </cell>
          <cell r="FS66">
            <v>695.62100000000009</v>
          </cell>
          <cell r="FT66">
            <v>2</v>
          </cell>
          <cell r="FU66">
            <v>0</v>
          </cell>
          <cell r="FV66">
            <v>162</v>
          </cell>
          <cell r="FW66">
            <v>0</v>
          </cell>
          <cell r="FX66">
            <v>162</v>
          </cell>
          <cell r="FZ66">
            <v>604.26295830000004</v>
          </cell>
          <cell r="GA66">
            <v>0</v>
          </cell>
          <cell r="GB66">
            <v>10.842000000000002</v>
          </cell>
          <cell r="GC66">
            <v>0</v>
          </cell>
          <cell r="GD66">
            <v>18.175000000000001</v>
          </cell>
          <cell r="GE66">
            <v>18.175000000000001</v>
          </cell>
          <cell r="GF66">
            <v>0</v>
          </cell>
          <cell r="GG66">
            <v>0</v>
          </cell>
          <cell r="GH66">
            <v>112</v>
          </cell>
          <cell r="GI66">
            <v>0</v>
          </cell>
          <cell r="GJ66">
            <v>112</v>
          </cell>
          <cell r="GK66">
            <v>514.82344348999948</v>
          </cell>
          <cell r="GL66">
            <v>0</v>
          </cell>
          <cell r="GM66">
            <v>0</v>
          </cell>
          <cell r="GN66">
            <v>0</v>
          </cell>
          <cell r="GO66">
            <v>59.307000000000002</v>
          </cell>
          <cell r="GP66">
            <v>59.307000000000002</v>
          </cell>
          <cell r="GQ66">
            <v>0</v>
          </cell>
          <cell r="GR66">
            <v>0</v>
          </cell>
          <cell r="GS66">
            <v>1</v>
          </cell>
          <cell r="GT66">
            <v>0</v>
          </cell>
          <cell r="GU66">
            <v>1</v>
          </cell>
          <cell r="GV66">
            <v>475.62674384858701</v>
          </cell>
          <cell r="GW66">
            <v>0</v>
          </cell>
          <cell r="GX66">
            <v>0</v>
          </cell>
          <cell r="GY66">
            <v>0</v>
          </cell>
          <cell r="GZ66">
            <v>53</v>
          </cell>
          <cell r="HA66">
            <v>53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39.196699641412465</v>
          </cell>
          <cell r="ID66">
            <v>0</v>
          </cell>
          <cell r="IE66">
            <v>0</v>
          </cell>
          <cell r="IF66">
            <v>0</v>
          </cell>
          <cell r="IG66">
            <v>6.3069999999999995</v>
          </cell>
          <cell r="IH66">
            <v>6.3069999999999995</v>
          </cell>
          <cell r="II66">
            <v>0</v>
          </cell>
          <cell r="IJ66">
            <v>0</v>
          </cell>
          <cell r="IK66">
            <v>1</v>
          </cell>
          <cell r="IL66">
            <v>0</v>
          </cell>
          <cell r="IM66">
            <v>1</v>
          </cell>
          <cell r="IN66">
            <v>39.196699641412465</v>
          </cell>
          <cell r="IO66">
            <v>0</v>
          </cell>
          <cell r="IP66">
            <v>0</v>
          </cell>
          <cell r="IQ66">
            <v>0</v>
          </cell>
          <cell r="IR66">
            <v>6.3069999999999995</v>
          </cell>
          <cell r="IS66">
            <v>6.3069999999999995</v>
          </cell>
          <cell r="IT66">
            <v>0</v>
          </cell>
          <cell r="IU66">
            <v>0</v>
          </cell>
          <cell r="IV66">
            <v>1</v>
          </cell>
          <cell r="IW66">
            <v>0</v>
          </cell>
          <cell r="IX66">
            <v>1</v>
          </cell>
          <cell r="IY66">
            <v>660.58093822000001</v>
          </cell>
          <cell r="IZ66">
            <v>0</v>
          </cell>
          <cell r="JA66">
            <v>0</v>
          </cell>
          <cell r="JB66">
            <v>0</v>
          </cell>
          <cell r="JC66">
            <v>70.81450000000001</v>
          </cell>
          <cell r="JD66">
            <v>70.81450000000001</v>
          </cell>
          <cell r="JE66">
            <v>0</v>
          </cell>
          <cell r="JF66">
            <v>0</v>
          </cell>
          <cell r="JG66">
            <v>15</v>
          </cell>
          <cell r="JH66">
            <v>0</v>
          </cell>
          <cell r="JI66">
            <v>15</v>
          </cell>
          <cell r="JJ66">
            <v>2.0477729099999999</v>
          </cell>
          <cell r="JK66">
            <v>0</v>
          </cell>
          <cell r="JL66">
            <v>0</v>
          </cell>
          <cell r="JM66">
            <v>0</v>
          </cell>
          <cell r="JN66">
            <v>0.73250000000000004</v>
          </cell>
          <cell r="JO66">
            <v>0.73250000000000004</v>
          </cell>
          <cell r="JP66">
            <v>0</v>
          </cell>
          <cell r="JQ66">
            <v>0</v>
          </cell>
          <cell r="JR66">
            <v>0</v>
          </cell>
          <cell r="JS66">
            <v>0</v>
          </cell>
          <cell r="JT66">
            <v>0</v>
          </cell>
          <cell r="JU66">
            <v>102.93556298</v>
          </cell>
          <cell r="JV66">
            <v>0</v>
          </cell>
          <cell r="JW66">
            <v>0</v>
          </cell>
          <cell r="JX66">
            <v>0</v>
          </cell>
          <cell r="JY66">
            <v>3.4590000000000001</v>
          </cell>
          <cell r="JZ66">
            <v>3.4590000000000001</v>
          </cell>
          <cell r="KA66">
            <v>0</v>
          </cell>
          <cell r="KB66">
            <v>0</v>
          </cell>
          <cell r="KC66">
            <v>4</v>
          </cell>
          <cell r="KD66">
            <v>0</v>
          </cell>
          <cell r="KE66">
            <v>4</v>
          </cell>
          <cell r="KF66">
            <v>555.59760232999997</v>
          </cell>
          <cell r="KG66">
            <v>0</v>
          </cell>
          <cell r="KH66">
            <v>0</v>
          </cell>
          <cell r="KI66">
            <v>0</v>
          </cell>
          <cell r="KJ66">
            <v>66.623000000000005</v>
          </cell>
          <cell r="KK66">
            <v>66.623000000000005</v>
          </cell>
          <cell r="KL66">
            <v>0</v>
          </cell>
          <cell r="KM66">
            <v>0</v>
          </cell>
          <cell r="KN66">
            <v>11</v>
          </cell>
          <cell r="KO66">
            <v>0</v>
          </cell>
          <cell r="KP66">
            <v>11</v>
          </cell>
          <cell r="KQ66">
            <v>0</v>
          </cell>
          <cell r="KR66">
            <v>0</v>
          </cell>
          <cell r="KS66">
            <v>0</v>
          </cell>
          <cell r="KT66">
            <v>0</v>
          </cell>
          <cell r="KU66">
            <v>0</v>
          </cell>
          <cell r="KV66">
            <v>0</v>
          </cell>
          <cell r="KW66">
            <v>0</v>
          </cell>
          <cell r="KX66">
            <v>0</v>
          </cell>
          <cell r="KY66">
            <v>0</v>
          </cell>
          <cell r="KZ66">
            <v>0</v>
          </cell>
          <cell r="LA66">
            <v>0</v>
          </cell>
          <cell r="LB66">
            <v>0</v>
          </cell>
          <cell r="LC66">
            <v>0</v>
          </cell>
          <cell r="LD66">
            <v>0</v>
          </cell>
          <cell r="LE66">
            <v>0</v>
          </cell>
          <cell r="LF66">
            <v>0</v>
          </cell>
          <cell r="LG66">
            <v>0</v>
          </cell>
          <cell r="LH66">
            <v>0</v>
          </cell>
          <cell r="LI66">
            <v>0</v>
          </cell>
          <cell r="LJ66">
            <v>0</v>
          </cell>
          <cell r="LK66">
            <v>0</v>
          </cell>
          <cell r="LL66">
            <v>0</v>
          </cell>
          <cell r="LQ66">
            <v>0</v>
          </cell>
          <cell r="LR66">
            <v>0</v>
          </cell>
          <cell r="LS66">
            <v>0</v>
          </cell>
          <cell r="LT66">
            <v>0</v>
          </cell>
          <cell r="LU66">
            <v>0</v>
          </cell>
          <cell r="LX66">
            <v>0</v>
          </cell>
          <cell r="LY66">
            <v>0</v>
          </cell>
          <cell r="LZ66">
            <v>0</v>
          </cell>
          <cell r="MA66">
            <v>0</v>
          </cell>
          <cell r="MB66">
            <v>0</v>
          </cell>
          <cell r="MC66">
            <v>0</v>
          </cell>
          <cell r="MD66">
            <v>0</v>
          </cell>
          <cell r="ME66">
            <v>0</v>
          </cell>
          <cell r="MF66">
            <v>0</v>
          </cell>
          <cell r="MG66">
            <v>0</v>
          </cell>
          <cell r="MH66">
            <v>0</v>
          </cell>
          <cell r="MI66">
            <v>0</v>
          </cell>
          <cell r="MJ66">
            <v>0</v>
          </cell>
          <cell r="MK66">
            <v>0</v>
          </cell>
          <cell r="ML66">
            <v>0</v>
          </cell>
          <cell r="MM66">
            <v>0</v>
          </cell>
          <cell r="MN66">
            <v>0</v>
          </cell>
          <cell r="MO66">
            <v>0</v>
          </cell>
          <cell r="MP66">
            <v>0</v>
          </cell>
          <cell r="MQ66">
            <v>0</v>
          </cell>
          <cell r="MR66">
            <v>0</v>
          </cell>
          <cell r="MS66">
            <v>0</v>
          </cell>
          <cell r="MT66">
            <v>0</v>
          </cell>
          <cell r="MU66">
            <v>0</v>
          </cell>
          <cell r="MV66">
            <v>0</v>
          </cell>
          <cell r="MW66">
            <v>0</v>
          </cell>
          <cell r="MX66">
            <v>0</v>
          </cell>
          <cell r="MY66">
            <v>0</v>
          </cell>
          <cell r="MZ66">
            <v>0</v>
          </cell>
          <cell r="NA66">
            <v>0</v>
          </cell>
          <cell r="NB66">
            <v>0</v>
          </cell>
          <cell r="NC66">
            <v>0</v>
          </cell>
          <cell r="ND66">
            <v>0</v>
          </cell>
          <cell r="NE66">
            <v>0</v>
          </cell>
          <cell r="NF66">
            <v>0</v>
          </cell>
          <cell r="NG66">
            <v>0</v>
          </cell>
          <cell r="NH66">
            <v>0</v>
          </cell>
          <cell r="NI66">
            <v>0</v>
          </cell>
          <cell r="NJ66">
            <v>0</v>
          </cell>
          <cell r="NK66">
            <v>0</v>
          </cell>
          <cell r="NL66">
            <v>0</v>
          </cell>
          <cell r="NM66">
            <v>0</v>
          </cell>
          <cell r="NN66">
            <v>0</v>
          </cell>
          <cell r="NO66">
            <v>0</v>
          </cell>
          <cell r="NP66">
            <v>0</v>
          </cell>
          <cell r="NQ66">
            <v>0</v>
          </cell>
          <cell r="NR66">
            <v>0</v>
          </cell>
          <cell r="NS66">
            <v>0</v>
          </cell>
          <cell r="NT66">
            <v>0</v>
          </cell>
          <cell r="NU66">
            <v>0</v>
          </cell>
          <cell r="NV66">
            <v>0</v>
          </cell>
          <cell r="NW66">
            <v>0</v>
          </cell>
          <cell r="NX66">
            <v>0</v>
          </cell>
          <cell r="NY66">
            <v>0</v>
          </cell>
          <cell r="NZ66">
            <v>0</v>
          </cell>
          <cell r="OA66">
            <v>0</v>
          </cell>
          <cell r="OB66">
            <v>0</v>
          </cell>
          <cell r="OC66">
            <v>0</v>
          </cell>
          <cell r="OD66">
            <v>0</v>
          </cell>
          <cell r="OE66">
            <v>0</v>
          </cell>
          <cell r="OF66">
            <v>0</v>
          </cell>
          <cell r="OG66">
            <v>0</v>
          </cell>
          <cell r="OH66">
            <v>0</v>
          </cell>
          <cell r="OI66">
            <v>0</v>
          </cell>
          <cell r="OJ66">
            <v>0</v>
          </cell>
          <cell r="OL66">
            <v>0</v>
          </cell>
          <cell r="OM66">
            <v>0</v>
          </cell>
          <cell r="ON66">
            <v>0</v>
          </cell>
          <cell r="OO66">
            <v>0</v>
          </cell>
          <cell r="OP66">
            <v>0</v>
          </cell>
          <cell r="OR66">
            <v>0</v>
          </cell>
          <cell r="OT66">
            <v>2058.9576829299626</v>
          </cell>
        </row>
        <row r="67">
          <cell r="A67" t="str">
            <v>Г</v>
          </cell>
          <cell r="B67" t="str">
            <v>1.2.3</v>
          </cell>
          <cell r="C67" t="str">
            <v>Развитие и модернизация учета электрической энергии (мощности), всего, в том числе:</v>
          </cell>
          <cell r="D67" t="str">
            <v>Г</v>
          </cell>
          <cell r="E67">
            <v>0</v>
          </cell>
          <cell r="H67">
            <v>0</v>
          </cell>
          <cell r="J67">
            <v>852.29004287199996</v>
          </cell>
          <cell r="K67">
            <v>0</v>
          </cell>
          <cell r="L67">
            <v>852.29004287199996</v>
          </cell>
          <cell r="M67">
            <v>0</v>
          </cell>
          <cell r="N67">
            <v>0</v>
          </cell>
          <cell r="O67">
            <v>75.508838269152477</v>
          </cell>
          <cell r="P67">
            <v>178.17639041999999</v>
          </cell>
          <cell r="Q67">
            <v>598.60481432284746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 t="str">
            <v/>
          </cell>
          <cell r="CR67" t="str">
            <v/>
          </cell>
          <cell r="CS67" t="str">
            <v/>
          </cell>
          <cell r="CT67" t="str">
            <v/>
          </cell>
          <cell r="CU67">
            <v>0</v>
          </cell>
          <cell r="CX67">
            <v>3812.2178934788185</v>
          </cell>
          <cell r="CY67">
            <v>572.7289210797162</v>
          </cell>
          <cell r="CZ67">
            <v>1552.4358180467182</v>
          </cell>
          <cell r="DA67">
            <v>1396.6332410204841</v>
          </cell>
          <cell r="DB67">
            <v>351.73938608438334</v>
          </cell>
          <cell r="DE67">
            <v>0</v>
          </cell>
          <cell r="DG67">
            <v>606.57616354999993</v>
          </cell>
          <cell r="DH67">
            <v>0</v>
          </cell>
          <cell r="DI67">
            <v>606.57616354999993</v>
          </cell>
          <cell r="DJ67">
            <v>38.906113530000006</v>
          </cell>
          <cell r="DK67">
            <v>197.33895278</v>
          </cell>
          <cell r="DL67">
            <v>344.75768944999993</v>
          </cell>
          <cell r="DM67">
            <v>25.573407790000001</v>
          </cell>
          <cell r="DN67">
            <v>277.00832313952753</v>
          </cell>
          <cell r="DS67">
            <v>142.68802315457594</v>
          </cell>
          <cell r="DT67">
            <v>56.493174655273869</v>
          </cell>
          <cell r="DU67">
            <v>49.232590688265262</v>
          </cell>
          <cell r="DV67">
            <v>28.594534641412469</v>
          </cell>
          <cell r="DW67">
            <v>28.594534641412469</v>
          </cell>
          <cell r="DX67" t="str">
            <v/>
          </cell>
          <cell r="DY67" t="str">
            <v/>
          </cell>
          <cell r="DZ67" t="str">
            <v/>
          </cell>
          <cell r="EA67" t="str">
            <v/>
          </cell>
          <cell r="EB67">
            <v>0</v>
          </cell>
          <cell r="EC67">
            <v>1004.8499368499999</v>
          </cell>
          <cell r="ED67">
            <v>348.15047532</v>
          </cell>
          <cell r="EE67">
            <v>555.31403745</v>
          </cell>
          <cell r="EF67">
            <v>28.478351160000003</v>
          </cell>
          <cell r="EG67">
            <v>72.907072920000005</v>
          </cell>
          <cell r="EH67">
            <v>323.89559782000003</v>
          </cell>
          <cell r="EI67">
            <v>224.59279934</v>
          </cell>
          <cell r="EJ67">
            <v>95.952902250000008</v>
          </cell>
          <cell r="EK67">
            <v>0</v>
          </cell>
          <cell r="EL67">
            <v>3.3498962299999997</v>
          </cell>
          <cell r="EM67">
            <v>547.04228843999999</v>
          </cell>
          <cell r="EN67">
            <v>121.44383779</v>
          </cell>
          <cell r="EO67">
            <v>392.27474761999997</v>
          </cell>
          <cell r="EP67">
            <v>24.389055679999998</v>
          </cell>
          <cell r="EQ67">
            <v>8.9346473500000005</v>
          </cell>
          <cell r="ER67">
            <v>133.91205059000001</v>
          </cell>
          <cell r="ES67">
            <v>2.1138381900000001</v>
          </cell>
          <cell r="ET67">
            <v>67.086387580000007</v>
          </cell>
          <cell r="EU67">
            <v>4.0892954799999996</v>
          </cell>
          <cell r="EV67">
            <v>60.62252934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 t="str">
            <v/>
          </cell>
          <cell r="FH67" t="str">
            <v/>
          </cell>
          <cell r="FI67" t="str">
            <v/>
          </cell>
          <cell r="FJ67" t="str">
            <v/>
          </cell>
          <cell r="FK67">
            <v>0</v>
          </cell>
          <cell r="FN67">
            <v>3102.5564480438834</v>
          </cell>
          <cell r="FO67">
            <v>0</v>
          </cell>
          <cell r="FP67">
            <v>175.58</v>
          </cell>
          <cell r="FQ67">
            <v>0</v>
          </cell>
          <cell r="FR67">
            <v>697.62100000000009</v>
          </cell>
          <cell r="FS67">
            <v>695.62100000000009</v>
          </cell>
          <cell r="FT67">
            <v>2</v>
          </cell>
          <cell r="FU67">
            <v>0</v>
          </cell>
          <cell r="FV67">
            <v>162</v>
          </cell>
          <cell r="FW67">
            <v>0</v>
          </cell>
          <cell r="FX67">
            <v>162</v>
          </cell>
          <cell r="FZ67">
            <v>604.26295830000004</v>
          </cell>
          <cell r="GA67">
            <v>0</v>
          </cell>
          <cell r="GB67">
            <v>10.842000000000002</v>
          </cell>
          <cell r="GC67">
            <v>0</v>
          </cell>
          <cell r="GD67">
            <v>18.175000000000001</v>
          </cell>
          <cell r="GE67">
            <v>18.175000000000001</v>
          </cell>
          <cell r="GF67">
            <v>0</v>
          </cell>
          <cell r="GG67">
            <v>0</v>
          </cell>
          <cell r="GH67">
            <v>112</v>
          </cell>
          <cell r="GI67">
            <v>0</v>
          </cell>
          <cell r="GJ67">
            <v>112</v>
          </cell>
          <cell r="GK67">
            <v>514.82344348999948</v>
          </cell>
          <cell r="GL67">
            <v>0</v>
          </cell>
          <cell r="GM67">
            <v>0</v>
          </cell>
          <cell r="GN67">
            <v>0</v>
          </cell>
          <cell r="GO67">
            <v>59.307000000000002</v>
          </cell>
          <cell r="GP67">
            <v>59.307000000000002</v>
          </cell>
          <cell r="GQ67">
            <v>0</v>
          </cell>
          <cell r="GR67">
            <v>0</v>
          </cell>
          <cell r="GS67">
            <v>1</v>
          </cell>
          <cell r="GT67">
            <v>0</v>
          </cell>
          <cell r="GU67">
            <v>1</v>
          </cell>
          <cell r="GV67">
            <v>475.62674384858701</v>
          </cell>
          <cell r="GW67">
            <v>0</v>
          </cell>
          <cell r="GX67">
            <v>0</v>
          </cell>
          <cell r="GY67">
            <v>0</v>
          </cell>
          <cell r="GZ67">
            <v>53</v>
          </cell>
          <cell r="HA67">
            <v>53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0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39.196699641412465</v>
          </cell>
          <cell r="ID67">
            <v>0</v>
          </cell>
          <cell r="IE67">
            <v>0</v>
          </cell>
          <cell r="IF67">
            <v>0</v>
          </cell>
          <cell r="IG67">
            <v>6.3069999999999995</v>
          </cell>
          <cell r="IH67">
            <v>6.3069999999999995</v>
          </cell>
          <cell r="II67">
            <v>0</v>
          </cell>
          <cell r="IJ67">
            <v>0</v>
          </cell>
          <cell r="IK67">
            <v>1</v>
          </cell>
          <cell r="IL67">
            <v>0</v>
          </cell>
          <cell r="IM67">
            <v>1</v>
          </cell>
          <cell r="IN67">
            <v>39.196699641412465</v>
          </cell>
          <cell r="IO67">
            <v>0</v>
          </cell>
          <cell r="IP67">
            <v>0</v>
          </cell>
          <cell r="IQ67">
            <v>0</v>
          </cell>
          <cell r="IR67">
            <v>6.3069999999999995</v>
          </cell>
          <cell r="IS67">
            <v>6.3069999999999995</v>
          </cell>
          <cell r="IT67">
            <v>0</v>
          </cell>
          <cell r="IU67">
            <v>0</v>
          </cell>
          <cell r="IV67">
            <v>1</v>
          </cell>
          <cell r="IW67">
            <v>0</v>
          </cell>
          <cell r="IX67">
            <v>1</v>
          </cell>
          <cell r="IY67">
            <v>660.58093822000001</v>
          </cell>
          <cell r="IZ67">
            <v>0</v>
          </cell>
          <cell r="JA67">
            <v>0</v>
          </cell>
          <cell r="JB67">
            <v>0</v>
          </cell>
          <cell r="JC67">
            <v>70.81450000000001</v>
          </cell>
          <cell r="JD67">
            <v>70.81450000000001</v>
          </cell>
          <cell r="JE67">
            <v>0</v>
          </cell>
          <cell r="JF67">
            <v>0</v>
          </cell>
          <cell r="JG67">
            <v>15</v>
          </cell>
          <cell r="JH67">
            <v>0</v>
          </cell>
          <cell r="JI67">
            <v>15</v>
          </cell>
          <cell r="JJ67">
            <v>2.0477729099999999</v>
          </cell>
          <cell r="JK67">
            <v>0</v>
          </cell>
          <cell r="JL67">
            <v>0</v>
          </cell>
          <cell r="JM67">
            <v>0</v>
          </cell>
          <cell r="JN67">
            <v>0.73250000000000004</v>
          </cell>
          <cell r="JO67">
            <v>0.73250000000000004</v>
          </cell>
          <cell r="JP67">
            <v>0</v>
          </cell>
          <cell r="JQ67">
            <v>0</v>
          </cell>
          <cell r="JR67">
            <v>0</v>
          </cell>
          <cell r="JS67">
            <v>0</v>
          </cell>
          <cell r="JT67">
            <v>0</v>
          </cell>
          <cell r="JU67">
            <v>102.93556298</v>
          </cell>
          <cell r="JV67">
            <v>0</v>
          </cell>
          <cell r="JW67">
            <v>0</v>
          </cell>
          <cell r="JX67">
            <v>0</v>
          </cell>
          <cell r="JY67">
            <v>3.4590000000000001</v>
          </cell>
          <cell r="JZ67">
            <v>3.4590000000000001</v>
          </cell>
          <cell r="KA67">
            <v>0</v>
          </cell>
          <cell r="KB67">
            <v>0</v>
          </cell>
          <cell r="KC67">
            <v>4</v>
          </cell>
          <cell r="KD67">
            <v>0</v>
          </cell>
          <cell r="KE67">
            <v>4</v>
          </cell>
          <cell r="KF67">
            <v>555.59760232999997</v>
          </cell>
          <cell r="KG67">
            <v>0</v>
          </cell>
          <cell r="KH67">
            <v>0</v>
          </cell>
          <cell r="KI67">
            <v>0</v>
          </cell>
          <cell r="KJ67">
            <v>66.623000000000005</v>
          </cell>
          <cell r="KK67">
            <v>66.623000000000005</v>
          </cell>
          <cell r="KL67">
            <v>0</v>
          </cell>
          <cell r="KM67">
            <v>0</v>
          </cell>
          <cell r="KN67">
            <v>11</v>
          </cell>
          <cell r="KO67">
            <v>0</v>
          </cell>
          <cell r="KP67">
            <v>11</v>
          </cell>
          <cell r="KQ67">
            <v>0</v>
          </cell>
          <cell r="KR67">
            <v>0</v>
          </cell>
          <cell r="KS67">
            <v>0</v>
          </cell>
          <cell r="KT67">
            <v>0</v>
          </cell>
          <cell r="KU67">
            <v>0</v>
          </cell>
          <cell r="KV67">
            <v>0</v>
          </cell>
          <cell r="KW67">
            <v>0</v>
          </cell>
          <cell r="KX67">
            <v>0</v>
          </cell>
          <cell r="KY67">
            <v>0</v>
          </cell>
          <cell r="KZ67">
            <v>0</v>
          </cell>
          <cell r="LA67">
            <v>0</v>
          </cell>
          <cell r="LB67">
            <v>0</v>
          </cell>
          <cell r="LC67">
            <v>0</v>
          </cell>
          <cell r="LD67">
            <v>0</v>
          </cell>
          <cell r="LE67">
            <v>0</v>
          </cell>
          <cell r="LF67">
            <v>0</v>
          </cell>
          <cell r="LG67">
            <v>0</v>
          </cell>
          <cell r="LH67">
            <v>0</v>
          </cell>
          <cell r="LI67">
            <v>0</v>
          </cell>
          <cell r="LJ67">
            <v>0</v>
          </cell>
          <cell r="LK67">
            <v>0</v>
          </cell>
          <cell r="LL67">
            <v>0</v>
          </cell>
          <cell r="LQ67">
            <v>0</v>
          </cell>
          <cell r="LR67">
            <v>0</v>
          </cell>
          <cell r="LS67">
            <v>0</v>
          </cell>
          <cell r="LT67">
            <v>0</v>
          </cell>
          <cell r="LU67">
            <v>0</v>
          </cell>
          <cell r="LX67">
            <v>0</v>
          </cell>
          <cell r="LY67">
            <v>0</v>
          </cell>
          <cell r="LZ67">
            <v>0</v>
          </cell>
          <cell r="MA67">
            <v>0</v>
          </cell>
          <cell r="MB67">
            <v>0</v>
          </cell>
          <cell r="MC67">
            <v>0</v>
          </cell>
          <cell r="MD67">
            <v>0</v>
          </cell>
          <cell r="ME67">
            <v>0</v>
          </cell>
          <cell r="MF67">
            <v>0</v>
          </cell>
          <cell r="MG67">
            <v>0</v>
          </cell>
          <cell r="MH67">
            <v>0</v>
          </cell>
          <cell r="MI67">
            <v>0</v>
          </cell>
          <cell r="MJ67">
            <v>0</v>
          </cell>
          <cell r="MK67">
            <v>0</v>
          </cell>
          <cell r="ML67">
            <v>0</v>
          </cell>
          <cell r="MM67">
            <v>0</v>
          </cell>
          <cell r="MN67">
            <v>0</v>
          </cell>
          <cell r="MO67">
            <v>0</v>
          </cell>
          <cell r="MP67">
            <v>0</v>
          </cell>
          <cell r="MQ67">
            <v>0</v>
          </cell>
          <cell r="MR67">
            <v>0</v>
          </cell>
          <cell r="MS67">
            <v>0</v>
          </cell>
          <cell r="MT67">
            <v>0</v>
          </cell>
          <cell r="MU67">
            <v>0</v>
          </cell>
          <cell r="MV67">
            <v>0</v>
          </cell>
          <cell r="MW67">
            <v>0</v>
          </cell>
          <cell r="MX67">
            <v>0</v>
          </cell>
          <cell r="MY67">
            <v>0</v>
          </cell>
          <cell r="MZ67">
            <v>0</v>
          </cell>
          <cell r="NA67">
            <v>0</v>
          </cell>
          <cell r="NB67">
            <v>0</v>
          </cell>
          <cell r="NC67">
            <v>0</v>
          </cell>
          <cell r="ND67">
            <v>0</v>
          </cell>
          <cell r="NE67">
            <v>0</v>
          </cell>
          <cell r="NF67">
            <v>0</v>
          </cell>
          <cell r="NG67">
            <v>0</v>
          </cell>
          <cell r="NH67">
            <v>0</v>
          </cell>
          <cell r="NI67">
            <v>0</v>
          </cell>
          <cell r="NJ67">
            <v>0</v>
          </cell>
          <cell r="NK67">
            <v>0</v>
          </cell>
          <cell r="NL67">
            <v>0</v>
          </cell>
          <cell r="NM67">
            <v>0</v>
          </cell>
          <cell r="NN67">
            <v>0</v>
          </cell>
          <cell r="NO67">
            <v>0</v>
          </cell>
          <cell r="NP67">
            <v>0</v>
          </cell>
          <cell r="NQ67">
            <v>0</v>
          </cell>
          <cell r="NR67">
            <v>0</v>
          </cell>
          <cell r="NS67">
            <v>0</v>
          </cell>
          <cell r="NT67">
            <v>0</v>
          </cell>
          <cell r="NU67">
            <v>0</v>
          </cell>
          <cell r="NV67">
            <v>0</v>
          </cell>
          <cell r="NW67">
            <v>0</v>
          </cell>
          <cell r="NX67">
            <v>0</v>
          </cell>
          <cell r="NY67">
            <v>0</v>
          </cell>
          <cell r="NZ67">
            <v>0</v>
          </cell>
          <cell r="OA67">
            <v>0</v>
          </cell>
          <cell r="OB67">
            <v>0</v>
          </cell>
          <cell r="OC67">
            <v>0</v>
          </cell>
          <cell r="OD67">
            <v>0</v>
          </cell>
          <cell r="OE67">
            <v>0</v>
          </cell>
          <cell r="OF67">
            <v>0</v>
          </cell>
          <cell r="OG67">
            <v>0</v>
          </cell>
          <cell r="OH67">
            <v>0</v>
          </cell>
          <cell r="OI67">
            <v>0</v>
          </cell>
          <cell r="OJ67">
            <v>0</v>
          </cell>
          <cell r="OL67">
            <v>0</v>
          </cell>
          <cell r="OM67">
            <v>0</v>
          </cell>
          <cell r="ON67">
            <v>0</v>
          </cell>
          <cell r="OO67">
            <v>0</v>
          </cell>
          <cell r="OP67">
            <v>0</v>
          </cell>
          <cell r="OR67">
            <v>0</v>
          </cell>
          <cell r="OT67">
            <v>2058.9576829299626</v>
          </cell>
        </row>
        <row r="68">
          <cell r="A68" t="str">
            <v>Г</v>
          </cell>
          <cell r="B68" t="str">
            <v>1.2.3.1</v>
          </cell>
          <cell r="C68" t="str">
            <v>«Установка приборов учета, класс напряжения 0,22 (0,4) кВ, всего, в том числе:»</v>
          </cell>
          <cell r="D68" t="str">
            <v>Г</v>
          </cell>
          <cell r="E68">
            <v>0</v>
          </cell>
          <cell r="H68">
            <v>0</v>
          </cell>
          <cell r="J68">
            <v>852.29004287199996</v>
          </cell>
          <cell r="K68">
            <v>0</v>
          </cell>
          <cell r="L68">
            <v>852.29004287199996</v>
          </cell>
          <cell r="M68">
            <v>0</v>
          </cell>
          <cell r="N68">
            <v>0</v>
          </cell>
          <cell r="O68">
            <v>75.508838269152477</v>
          </cell>
          <cell r="P68">
            <v>178.17639041999999</v>
          </cell>
          <cell r="Q68">
            <v>598.60481432284746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 t="str">
            <v/>
          </cell>
          <cell r="CR68" t="str">
            <v/>
          </cell>
          <cell r="CS68" t="str">
            <v/>
          </cell>
          <cell r="CT68" t="str">
            <v/>
          </cell>
          <cell r="CU68">
            <v>0</v>
          </cell>
          <cell r="CX68">
            <v>3812.2178934788185</v>
          </cell>
          <cell r="CY68">
            <v>572.7289210797162</v>
          </cell>
          <cell r="CZ68">
            <v>1552.4358180467182</v>
          </cell>
          <cell r="DA68">
            <v>1396.6332410204841</v>
          </cell>
          <cell r="DB68">
            <v>351.73938608438334</v>
          </cell>
          <cell r="DE68">
            <v>0</v>
          </cell>
          <cell r="DG68">
            <v>606.57616354999993</v>
          </cell>
          <cell r="DH68">
            <v>0</v>
          </cell>
          <cell r="DI68">
            <v>606.57616354999993</v>
          </cell>
          <cell r="DJ68">
            <v>38.906113530000006</v>
          </cell>
          <cell r="DK68">
            <v>197.33895278</v>
          </cell>
          <cell r="DL68">
            <v>344.75768944999993</v>
          </cell>
          <cell r="DM68">
            <v>25.573407790000001</v>
          </cell>
          <cell r="DN68">
            <v>277.00832313952753</v>
          </cell>
          <cell r="DS68">
            <v>142.68802315457594</v>
          </cell>
          <cell r="DT68">
            <v>56.493174655273869</v>
          </cell>
          <cell r="DU68">
            <v>49.232590688265262</v>
          </cell>
          <cell r="DV68">
            <v>28.594534641412469</v>
          </cell>
          <cell r="DW68">
            <v>28.594534641412469</v>
          </cell>
          <cell r="DX68" t="str">
            <v/>
          </cell>
          <cell r="DY68" t="str">
            <v/>
          </cell>
          <cell r="DZ68" t="str">
            <v/>
          </cell>
          <cell r="EA68" t="str">
            <v/>
          </cell>
          <cell r="EB68">
            <v>0</v>
          </cell>
          <cell r="EC68">
            <v>1004.8499368499999</v>
          </cell>
          <cell r="ED68">
            <v>348.15047532</v>
          </cell>
          <cell r="EE68">
            <v>555.31403745</v>
          </cell>
          <cell r="EF68">
            <v>28.478351160000003</v>
          </cell>
          <cell r="EG68">
            <v>72.907072920000005</v>
          </cell>
          <cell r="EH68">
            <v>323.89559782000003</v>
          </cell>
          <cell r="EI68">
            <v>224.59279934</v>
          </cell>
          <cell r="EJ68">
            <v>95.952902250000008</v>
          </cell>
          <cell r="EK68">
            <v>0</v>
          </cell>
          <cell r="EL68">
            <v>3.3498962299999997</v>
          </cell>
          <cell r="EM68">
            <v>547.04228843999999</v>
          </cell>
          <cell r="EN68">
            <v>121.44383779</v>
          </cell>
          <cell r="EO68">
            <v>392.27474761999997</v>
          </cell>
          <cell r="EP68">
            <v>24.389055679999998</v>
          </cell>
          <cell r="EQ68">
            <v>8.9346473500000005</v>
          </cell>
          <cell r="ER68">
            <v>133.91205059000001</v>
          </cell>
          <cell r="ES68">
            <v>2.1138381900000001</v>
          </cell>
          <cell r="ET68">
            <v>67.086387580000007</v>
          </cell>
          <cell r="EU68">
            <v>4.0892954799999996</v>
          </cell>
          <cell r="EV68">
            <v>60.62252934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 t="str">
            <v/>
          </cell>
          <cell r="FH68" t="str">
            <v/>
          </cell>
          <cell r="FI68" t="str">
            <v/>
          </cell>
          <cell r="FJ68" t="str">
            <v/>
          </cell>
          <cell r="FK68">
            <v>0</v>
          </cell>
          <cell r="FN68">
            <v>3102.5564480438834</v>
          </cell>
          <cell r="FO68">
            <v>0</v>
          </cell>
          <cell r="FP68">
            <v>175.58</v>
          </cell>
          <cell r="FQ68">
            <v>0</v>
          </cell>
          <cell r="FR68">
            <v>697.62100000000009</v>
          </cell>
          <cell r="FS68">
            <v>695.62100000000009</v>
          </cell>
          <cell r="FT68">
            <v>2</v>
          </cell>
          <cell r="FU68">
            <v>0</v>
          </cell>
          <cell r="FV68">
            <v>162</v>
          </cell>
          <cell r="FW68">
            <v>0</v>
          </cell>
          <cell r="FX68">
            <v>162</v>
          </cell>
          <cell r="FZ68">
            <v>604.26295830000004</v>
          </cell>
          <cell r="GA68">
            <v>0</v>
          </cell>
          <cell r="GB68">
            <v>10.842000000000002</v>
          </cell>
          <cell r="GC68">
            <v>0</v>
          </cell>
          <cell r="GD68">
            <v>18.175000000000001</v>
          </cell>
          <cell r="GE68">
            <v>18.175000000000001</v>
          </cell>
          <cell r="GF68">
            <v>0</v>
          </cell>
          <cell r="GG68">
            <v>0</v>
          </cell>
          <cell r="GH68">
            <v>112</v>
          </cell>
          <cell r="GI68">
            <v>0</v>
          </cell>
          <cell r="GJ68">
            <v>112</v>
          </cell>
          <cell r="GK68">
            <v>514.82344348999948</v>
          </cell>
          <cell r="GL68">
            <v>0</v>
          </cell>
          <cell r="GM68">
            <v>0</v>
          </cell>
          <cell r="GN68">
            <v>0</v>
          </cell>
          <cell r="GO68">
            <v>59.307000000000002</v>
          </cell>
          <cell r="GP68">
            <v>59.307000000000002</v>
          </cell>
          <cell r="GQ68">
            <v>0</v>
          </cell>
          <cell r="GR68">
            <v>0</v>
          </cell>
          <cell r="GS68">
            <v>1</v>
          </cell>
          <cell r="GT68">
            <v>0</v>
          </cell>
          <cell r="GU68">
            <v>1</v>
          </cell>
          <cell r="GV68">
            <v>475.62674384858701</v>
          </cell>
          <cell r="GW68">
            <v>0</v>
          </cell>
          <cell r="GX68">
            <v>0</v>
          </cell>
          <cell r="GY68">
            <v>0</v>
          </cell>
          <cell r="GZ68">
            <v>53</v>
          </cell>
          <cell r="HA68">
            <v>53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39.196699641412465</v>
          </cell>
          <cell r="ID68">
            <v>0</v>
          </cell>
          <cell r="IE68">
            <v>0</v>
          </cell>
          <cell r="IF68">
            <v>0</v>
          </cell>
          <cell r="IG68">
            <v>6.3069999999999995</v>
          </cell>
          <cell r="IH68">
            <v>6.3069999999999995</v>
          </cell>
          <cell r="II68">
            <v>0</v>
          </cell>
          <cell r="IJ68">
            <v>0</v>
          </cell>
          <cell r="IK68">
            <v>1</v>
          </cell>
          <cell r="IL68">
            <v>0</v>
          </cell>
          <cell r="IM68">
            <v>1</v>
          </cell>
          <cell r="IN68">
            <v>39.196699641412465</v>
          </cell>
          <cell r="IO68">
            <v>0</v>
          </cell>
          <cell r="IP68">
            <v>0</v>
          </cell>
          <cell r="IQ68">
            <v>0</v>
          </cell>
          <cell r="IR68">
            <v>6.3069999999999995</v>
          </cell>
          <cell r="IS68">
            <v>6.3069999999999995</v>
          </cell>
          <cell r="IT68">
            <v>0</v>
          </cell>
          <cell r="IU68">
            <v>0</v>
          </cell>
          <cell r="IV68">
            <v>1</v>
          </cell>
          <cell r="IW68">
            <v>0</v>
          </cell>
          <cell r="IX68">
            <v>1</v>
          </cell>
          <cell r="IY68">
            <v>660.58093822000001</v>
          </cell>
          <cell r="IZ68">
            <v>0</v>
          </cell>
          <cell r="JA68">
            <v>0</v>
          </cell>
          <cell r="JB68">
            <v>0</v>
          </cell>
          <cell r="JC68">
            <v>70.81450000000001</v>
          </cell>
          <cell r="JD68">
            <v>70.81450000000001</v>
          </cell>
          <cell r="JE68">
            <v>0</v>
          </cell>
          <cell r="JF68">
            <v>0</v>
          </cell>
          <cell r="JG68">
            <v>15</v>
          </cell>
          <cell r="JH68">
            <v>0</v>
          </cell>
          <cell r="JI68">
            <v>15</v>
          </cell>
          <cell r="JJ68">
            <v>2.0477729099999999</v>
          </cell>
          <cell r="JK68">
            <v>0</v>
          </cell>
          <cell r="JL68">
            <v>0</v>
          </cell>
          <cell r="JM68">
            <v>0</v>
          </cell>
          <cell r="JN68">
            <v>0.73250000000000004</v>
          </cell>
          <cell r="JO68">
            <v>0.73250000000000004</v>
          </cell>
          <cell r="JP68">
            <v>0</v>
          </cell>
          <cell r="JQ68">
            <v>0</v>
          </cell>
          <cell r="JR68">
            <v>0</v>
          </cell>
          <cell r="JS68">
            <v>0</v>
          </cell>
          <cell r="JT68">
            <v>0</v>
          </cell>
          <cell r="JU68">
            <v>102.93556298</v>
          </cell>
          <cell r="JV68">
            <v>0</v>
          </cell>
          <cell r="JW68">
            <v>0</v>
          </cell>
          <cell r="JX68">
            <v>0</v>
          </cell>
          <cell r="JY68">
            <v>3.4590000000000001</v>
          </cell>
          <cell r="JZ68">
            <v>3.4590000000000001</v>
          </cell>
          <cell r="KA68">
            <v>0</v>
          </cell>
          <cell r="KB68">
            <v>0</v>
          </cell>
          <cell r="KC68">
            <v>4</v>
          </cell>
          <cell r="KD68">
            <v>0</v>
          </cell>
          <cell r="KE68">
            <v>4</v>
          </cell>
          <cell r="KF68">
            <v>555.59760232999997</v>
          </cell>
          <cell r="KG68">
            <v>0</v>
          </cell>
          <cell r="KH68">
            <v>0</v>
          </cell>
          <cell r="KI68">
            <v>0</v>
          </cell>
          <cell r="KJ68">
            <v>66.623000000000005</v>
          </cell>
          <cell r="KK68">
            <v>66.623000000000005</v>
          </cell>
          <cell r="KL68">
            <v>0</v>
          </cell>
          <cell r="KM68">
            <v>0</v>
          </cell>
          <cell r="KN68">
            <v>11</v>
          </cell>
          <cell r="KO68">
            <v>0</v>
          </cell>
          <cell r="KP68">
            <v>11</v>
          </cell>
          <cell r="KQ68">
            <v>0</v>
          </cell>
          <cell r="KR68">
            <v>0</v>
          </cell>
          <cell r="KS68">
            <v>0</v>
          </cell>
          <cell r="KT68">
            <v>0</v>
          </cell>
          <cell r="KU68">
            <v>0</v>
          </cell>
          <cell r="KV68">
            <v>0</v>
          </cell>
          <cell r="KW68">
            <v>0</v>
          </cell>
          <cell r="KX68">
            <v>0</v>
          </cell>
          <cell r="KY68">
            <v>0</v>
          </cell>
          <cell r="KZ68">
            <v>0</v>
          </cell>
          <cell r="LA68">
            <v>0</v>
          </cell>
          <cell r="LB68">
            <v>0</v>
          </cell>
          <cell r="LC68">
            <v>0</v>
          </cell>
          <cell r="LD68">
            <v>0</v>
          </cell>
          <cell r="LE68">
            <v>0</v>
          </cell>
          <cell r="LF68">
            <v>0</v>
          </cell>
          <cell r="LG68">
            <v>0</v>
          </cell>
          <cell r="LH68">
            <v>0</v>
          </cell>
          <cell r="LI68">
            <v>0</v>
          </cell>
          <cell r="LJ68">
            <v>0</v>
          </cell>
          <cell r="LK68">
            <v>0</v>
          </cell>
          <cell r="LL68">
            <v>0</v>
          </cell>
          <cell r="LQ68">
            <v>0</v>
          </cell>
          <cell r="LR68">
            <v>0</v>
          </cell>
          <cell r="LS68">
            <v>0</v>
          </cell>
          <cell r="LT68">
            <v>0</v>
          </cell>
          <cell r="LU68">
            <v>0</v>
          </cell>
          <cell r="LX68">
            <v>0</v>
          </cell>
          <cell r="LY68">
            <v>0</v>
          </cell>
          <cell r="LZ68">
            <v>0</v>
          </cell>
          <cell r="MA68">
            <v>0</v>
          </cell>
          <cell r="MB68">
            <v>0</v>
          </cell>
          <cell r="MC68">
            <v>0</v>
          </cell>
          <cell r="MD68">
            <v>0</v>
          </cell>
          <cell r="ME68">
            <v>0</v>
          </cell>
          <cell r="MF68">
            <v>0</v>
          </cell>
          <cell r="MG68">
            <v>0</v>
          </cell>
          <cell r="MH68">
            <v>0</v>
          </cell>
          <cell r="MI68">
            <v>0</v>
          </cell>
          <cell r="MJ68">
            <v>0</v>
          </cell>
          <cell r="MK68">
            <v>0</v>
          </cell>
          <cell r="ML68">
            <v>0</v>
          </cell>
          <cell r="MM68">
            <v>0</v>
          </cell>
          <cell r="MN68">
            <v>0</v>
          </cell>
          <cell r="MO68">
            <v>0</v>
          </cell>
          <cell r="MP68">
            <v>0</v>
          </cell>
          <cell r="MQ68">
            <v>0</v>
          </cell>
          <cell r="MR68">
            <v>0</v>
          </cell>
          <cell r="MS68">
            <v>0</v>
          </cell>
          <cell r="MT68">
            <v>0</v>
          </cell>
          <cell r="MU68">
            <v>0</v>
          </cell>
          <cell r="MV68">
            <v>0</v>
          </cell>
          <cell r="MW68">
            <v>0</v>
          </cell>
          <cell r="MX68">
            <v>0</v>
          </cell>
          <cell r="MY68">
            <v>0</v>
          </cell>
          <cell r="MZ68">
            <v>0</v>
          </cell>
          <cell r="NA68">
            <v>0</v>
          </cell>
          <cell r="NB68">
            <v>0</v>
          </cell>
          <cell r="NC68">
            <v>0</v>
          </cell>
          <cell r="ND68">
            <v>0</v>
          </cell>
          <cell r="NE68">
            <v>0</v>
          </cell>
          <cell r="NF68">
            <v>0</v>
          </cell>
          <cell r="NG68">
            <v>0</v>
          </cell>
          <cell r="NH68">
            <v>0</v>
          </cell>
          <cell r="NI68">
            <v>0</v>
          </cell>
          <cell r="NJ68">
            <v>0</v>
          </cell>
          <cell r="NK68">
            <v>0</v>
          </cell>
          <cell r="NL68">
            <v>0</v>
          </cell>
          <cell r="NM68">
            <v>0</v>
          </cell>
          <cell r="NN68">
            <v>0</v>
          </cell>
          <cell r="NO68">
            <v>0</v>
          </cell>
          <cell r="NP68">
            <v>0</v>
          </cell>
          <cell r="NQ68">
            <v>0</v>
          </cell>
          <cell r="NR68">
            <v>0</v>
          </cell>
          <cell r="NS68">
            <v>0</v>
          </cell>
          <cell r="NT68">
            <v>0</v>
          </cell>
          <cell r="NU68">
            <v>0</v>
          </cell>
          <cell r="NV68">
            <v>0</v>
          </cell>
          <cell r="NW68">
            <v>0</v>
          </cell>
          <cell r="NX68">
            <v>0</v>
          </cell>
          <cell r="NY68">
            <v>0</v>
          </cell>
          <cell r="NZ68">
            <v>0</v>
          </cell>
          <cell r="OA68">
            <v>0</v>
          </cell>
          <cell r="OB68">
            <v>0</v>
          </cell>
          <cell r="OC68">
            <v>0</v>
          </cell>
          <cell r="OD68">
            <v>0</v>
          </cell>
          <cell r="OE68">
            <v>0</v>
          </cell>
          <cell r="OF68">
            <v>0</v>
          </cell>
          <cell r="OG68">
            <v>0</v>
          </cell>
          <cell r="OH68">
            <v>0</v>
          </cell>
          <cell r="OI68">
            <v>0</v>
          </cell>
          <cell r="OJ68">
            <v>0</v>
          </cell>
          <cell r="OL68">
            <v>0</v>
          </cell>
          <cell r="OM68">
            <v>0</v>
          </cell>
          <cell r="ON68">
            <v>0</v>
          </cell>
          <cell r="OO68">
            <v>0</v>
          </cell>
          <cell r="OP68">
            <v>0</v>
          </cell>
          <cell r="OR68">
            <v>0</v>
          </cell>
          <cell r="OT68">
            <v>2058.9576829299626</v>
          </cell>
        </row>
        <row r="69">
          <cell r="A69" t="str">
            <v>Г</v>
          </cell>
          <cell r="B69" t="str">
            <v>1.2.3.2</v>
          </cell>
          <cell r="C69" t="str">
            <v>«Установка приборов учета, класс напряжения 6 (10) кВ, всего, в том числе:»</v>
          </cell>
          <cell r="D69" t="str">
            <v>Г</v>
          </cell>
          <cell r="E69">
            <v>0</v>
          </cell>
          <cell r="H69">
            <v>0</v>
          </cell>
          <cell r="J69">
            <v>852.29004287199996</v>
          </cell>
          <cell r="K69">
            <v>0</v>
          </cell>
          <cell r="L69">
            <v>852.29004287199996</v>
          </cell>
          <cell r="M69">
            <v>0</v>
          </cell>
          <cell r="N69">
            <v>0</v>
          </cell>
          <cell r="O69">
            <v>75.508838269152477</v>
          </cell>
          <cell r="P69">
            <v>178.17639041999999</v>
          </cell>
          <cell r="Q69">
            <v>598.60481432284746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 t="str">
            <v/>
          </cell>
          <cell r="CR69" t="str">
            <v/>
          </cell>
          <cell r="CS69" t="str">
            <v/>
          </cell>
          <cell r="CT69" t="str">
            <v/>
          </cell>
          <cell r="CU69">
            <v>0</v>
          </cell>
          <cell r="CX69">
            <v>3812.2178934788185</v>
          </cell>
          <cell r="CY69">
            <v>572.7289210797162</v>
          </cell>
          <cell r="CZ69">
            <v>1552.4358180467182</v>
          </cell>
          <cell r="DA69">
            <v>1396.6332410204841</v>
          </cell>
          <cell r="DB69">
            <v>351.73938608438334</v>
          </cell>
          <cell r="DE69">
            <v>0</v>
          </cell>
          <cell r="DG69">
            <v>606.57616354999993</v>
          </cell>
          <cell r="DH69">
            <v>0</v>
          </cell>
          <cell r="DI69">
            <v>606.57616354999993</v>
          </cell>
          <cell r="DJ69">
            <v>38.906113530000006</v>
          </cell>
          <cell r="DK69">
            <v>197.33895278</v>
          </cell>
          <cell r="DL69">
            <v>344.75768944999993</v>
          </cell>
          <cell r="DM69">
            <v>25.573407790000001</v>
          </cell>
          <cell r="DN69">
            <v>277.00832313952753</v>
          </cell>
          <cell r="DS69">
            <v>142.68802315457594</v>
          </cell>
          <cell r="DT69">
            <v>56.493174655273869</v>
          </cell>
          <cell r="DU69">
            <v>49.232590688265262</v>
          </cell>
          <cell r="DV69">
            <v>28.594534641412469</v>
          </cell>
          <cell r="DW69">
            <v>28.594534641412469</v>
          </cell>
          <cell r="DX69" t="str">
            <v/>
          </cell>
          <cell r="DY69" t="str">
            <v/>
          </cell>
          <cell r="DZ69" t="str">
            <v/>
          </cell>
          <cell r="EA69" t="str">
            <v/>
          </cell>
          <cell r="EB69">
            <v>0</v>
          </cell>
          <cell r="EC69">
            <v>1004.8499368499999</v>
          </cell>
          <cell r="ED69">
            <v>348.15047532</v>
          </cell>
          <cell r="EE69">
            <v>555.31403745</v>
          </cell>
          <cell r="EF69">
            <v>28.478351160000003</v>
          </cell>
          <cell r="EG69">
            <v>72.907072920000005</v>
          </cell>
          <cell r="EH69">
            <v>323.89559782000003</v>
          </cell>
          <cell r="EI69">
            <v>224.59279934</v>
          </cell>
          <cell r="EJ69">
            <v>95.952902250000008</v>
          </cell>
          <cell r="EK69">
            <v>0</v>
          </cell>
          <cell r="EL69">
            <v>3.3498962299999997</v>
          </cell>
          <cell r="EM69">
            <v>547.04228843999999</v>
          </cell>
          <cell r="EN69">
            <v>121.44383779</v>
          </cell>
          <cell r="EO69">
            <v>392.27474761999997</v>
          </cell>
          <cell r="EP69">
            <v>24.389055679999998</v>
          </cell>
          <cell r="EQ69">
            <v>8.9346473500000005</v>
          </cell>
          <cell r="ER69">
            <v>133.91205059000001</v>
          </cell>
          <cell r="ES69">
            <v>2.1138381900000001</v>
          </cell>
          <cell r="ET69">
            <v>67.086387580000007</v>
          </cell>
          <cell r="EU69">
            <v>4.0892954799999996</v>
          </cell>
          <cell r="EV69">
            <v>60.62252934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 t="str">
            <v/>
          </cell>
          <cell r="FH69" t="str">
            <v/>
          </cell>
          <cell r="FI69" t="str">
            <v/>
          </cell>
          <cell r="FJ69" t="str">
            <v/>
          </cell>
          <cell r="FK69">
            <v>0</v>
          </cell>
          <cell r="FN69">
            <v>3102.5564480438834</v>
          </cell>
          <cell r="FO69">
            <v>0</v>
          </cell>
          <cell r="FP69">
            <v>175.58</v>
          </cell>
          <cell r="FQ69">
            <v>0</v>
          </cell>
          <cell r="FR69">
            <v>697.62100000000009</v>
          </cell>
          <cell r="FS69">
            <v>695.62100000000009</v>
          </cell>
          <cell r="FT69">
            <v>2</v>
          </cell>
          <cell r="FU69">
            <v>0</v>
          </cell>
          <cell r="FV69">
            <v>162</v>
          </cell>
          <cell r="FW69">
            <v>0</v>
          </cell>
          <cell r="FX69">
            <v>162</v>
          </cell>
          <cell r="FZ69">
            <v>604.26295830000004</v>
          </cell>
          <cell r="GA69">
            <v>0</v>
          </cell>
          <cell r="GB69">
            <v>10.842000000000002</v>
          </cell>
          <cell r="GC69">
            <v>0</v>
          </cell>
          <cell r="GD69">
            <v>18.175000000000001</v>
          </cell>
          <cell r="GE69">
            <v>18.175000000000001</v>
          </cell>
          <cell r="GF69">
            <v>0</v>
          </cell>
          <cell r="GG69">
            <v>0</v>
          </cell>
          <cell r="GH69">
            <v>112</v>
          </cell>
          <cell r="GI69">
            <v>0</v>
          </cell>
          <cell r="GJ69">
            <v>112</v>
          </cell>
          <cell r="GK69">
            <v>514.82344348999948</v>
          </cell>
          <cell r="GL69">
            <v>0</v>
          </cell>
          <cell r="GM69">
            <v>0</v>
          </cell>
          <cell r="GN69">
            <v>0</v>
          </cell>
          <cell r="GO69">
            <v>59.307000000000002</v>
          </cell>
          <cell r="GP69">
            <v>59.307000000000002</v>
          </cell>
          <cell r="GQ69">
            <v>0</v>
          </cell>
          <cell r="GR69">
            <v>0</v>
          </cell>
          <cell r="GS69">
            <v>1</v>
          </cell>
          <cell r="GT69">
            <v>0</v>
          </cell>
          <cell r="GU69">
            <v>1</v>
          </cell>
          <cell r="GV69">
            <v>475.62674384858701</v>
          </cell>
          <cell r="GW69">
            <v>0</v>
          </cell>
          <cell r="GX69">
            <v>0</v>
          </cell>
          <cell r="GY69">
            <v>0</v>
          </cell>
          <cell r="GZ69">
            <v>53</v>
          </cell>
          <cell r="HA69">
            <v>53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39.196699641412465</v>
          </cell>
          <cell r="ID69">
            <v>0</v>
          </cell>
          <cell r="IE69">
            <v>0</v>
          </cell>
          <cell r="IF69">
            <v>0</v>
          </cell>
          <cell r="IG69">
            <v>6.3069999999999995</v>
          </cell>
          <cell r="IH69">
            <v>6.3069999999999995</v>
          </cell>
          <cell r="II69">
            <v>0</v>
          </cell>
          <cell r="IJ69">
            <v>0</v>
          </cell>
          <cell r="IK69">
            <v>1</v>
          </cell>
          <cell r="IL69">
            <v>0</v>
          </cell>
          <cell r="IM69">
            <v>1</v>
          </cell>
          <cell r="IN69">
            <v>39.196699641412465</v>
          </cell>
          <cell r="IO69">
            <v>0</v>
          </cell>
          <cell r="IP69">
            <v>0</v>
          </cell>
          <cell r="IQ69">
            <v>0</v>
          </cell>
          <cell r="IR69">
            <v>6.3069999999999995</v>
          </cell>
          <cell r="IS69">
            <v>6.3069999999999995</v>
          </cell>
          <cell r="IT69">
            <v>0</v>
          </cell>
          <cell r="IU69">
            <v>0</v>
          </cell>
          <cell r="IV69">
            <v>1</v>
          </cell>
          <cell r="IW69">
            <v>0</v>
          </cell>
          <cell r="IX69">
            <v>1</v>
          </cell>
          <cell r="IY69">
            <v>660.58093822000001</v>
          </cell>
          <cell r="IZ69">
            <v>0</v>
          </cell>
          <cell r="JA69">
            <v>0</v>
          </cell>
          <cell r="JB69">
            <v>0</v>
          </cell>
          <cell r="JC69">
            <v>70.81450000000001</v>
          </cell>
          <cell r="JD69">
            <v>70.81450000000001</v>
          </cell>
          <cell r="JE69">
            <v>0</v>
          </cell>
          <cell r="JF69">
            <v>0</v>
          </cell>
          <cell r="JG69">
            <v>15</v>
          </cell>
          <cell r="JH69">
            <v>0</v>
          </cell>
          <cell r="JI69">
            <v>15</v>
          </cell>
          <cell r="JJ69">
            <v>2.0477729099999999</v>
          </cell>
          <cell r="JK69">
            <v>0</v>
          </cell>
          <cell r="JL69">
            <v>0</v>
          </cell>
          <cell r="JM69">
            <v>0</v>
          </cell>
          <cell r="JN69">
            <v>0.73250000000000004</v>
          </cell>
          <cell r="JO69">
            <v>0.73250000000000004</v>
          </cell>
          <cell r="JP69">
            <v>0</v>
          </cell>
          <cell r="JQ69">
            <v>0</v>
          </cell>
          <cell r="JR69">
            <v>0</v>
          </cell>
          <cell r="JS69">
            <v>0</v>
          </cell>
          <cell r="JT69">
            <v>0</v>
          </cell>
          <cell r="JU69">
            <v>102.93556298</v>
          </cell>
          <cell r="JV69">
            <v>0</v>
          </cell>
          <cell r="JW69">
            <v>0</v>
          </cell>
          <cell r="JX69">
            <v>0</v>
          </cell>
          <cell r="JY69">
            <v>3.4590000000000001</v>
          </cell>
          <cell r="JZ69">
            <v>3.4590000000000001</v>
          </cell>
          <cell r="KA69">
            <v>0</v>
          </cell>
          <cell r="KB69">
            <v>0</v>
          </cell>
          <cell r="KC69">
            <v>4</v>
          </cell>
          <cell r="KD69">
            <v>0</v>
          </cell>
          <cell r="KE69">
            <v>4</v>
          </cell>
          <cell r="KF69">
            <v>555.59760232999997</v>
          </cell>
          <cell r="KG69">
            <v>0</v>
          </cell>
          <cell r="KH69">
            <v>0</v>
          </cell>
          <cell r="KI69">
            <v>0</v>
          </cell>
          <cell r="KJ69">
            <v>66.623000000000005</v>
          </cell>
          <cell r="KK69">
            <v>66.623000000000005</v>
          </cell>
          <cell r="KL69">
            <v>0</v>
          </cell>
          <cell r="KM69">
            <v>0</v>
          </cell>
          <cell r="KN69">
            <v>11</v>
          </cell>
          <cell r="KO69">
            <v>0</v>
          </cell>
          <cell r="KP69">
            <v>11</v>
          </cell>
          <cell r="KQ69">
            <v>0</v>
          </cell>
          <cell r="KR69">
            <v>0</v>
          </cell>
          <cell r="KS69">
            <v>0</v>
          </cell>
          <cell r="KT69">
            <v>0</v>
          </cell>
          <cell r="KU69">
            <v>0</v>
          </cell>
          <cell r="KV69">
            <v>0</v>
          </cell>
          <cell r="KW69">
            <v>0</v>
          </cell>
          <cell r="KX69">
            <v>0</v>
          </cell>
          <cell r="KY69">
            <v>0</v>
          </cell>
          <cell r="KZ69">
            <v>0</v>
          </cell>
          <cell r="LA69">
            <v>0</v>
          </cell>
          <cell r="LB69">
            <v>0</v>
          </cell>
          <cell r="LC69">
            <v>0</v>
          </cell>
          <cell r="LD69">
            <v>0</v>
          </cell>
          <cell r="LE69">
            <v>0</v>
          </cell>
          <cell r="LF69">
            <v>0</v>
          </cell>
          <cell r="LG69">
            <v>0</v>
          </cell>
          <cell r="LH69">
            <v>0</v>
          </cell>
          <cell r="LI69">
            <v>0</v>
          </cell>
          <cell r="LJ69">
            <v>0</v>
          </cell>
          <cell r="LK69">
            <v>0</v>
          </cell>
          <cell r="LL69">
            <v>0</v>
          </cell>
          <cell r="LQ69">
            <v>0</v>
          </cell>
          <cell r="LR69">
            <v>0</v>
          </cell>
          <cell r="LS69">
            <v>0</v>
          </cell>
          <cell r="LT69">
            <v>0</v>
          </cell>
          <cell r="LU69">
            <v>0</v>
          </cell>
          <cell r="LX69">
            <v>0</v>
          </cell>
          <cell r="LY69">
            <v>0</v>
          </cell>
          <cell r="LZ69">
            <v>0</v>
          </cell>
          <cell r="MA69">
            <v>0</v>
          </cell>
          <cell r="MB69">
            <v>0</v>
          </cell>
          <cell r="MC69">
            <v>0</v>
          </cell>
          <cell r="MD69">
            <v>0</v>
          </cell>
          <cell r="ME69">
            <v>0</v>
          </cell>
          <cell r="MF69">
            <v>0</v>
          </cell>
          <cell r="MG69">
            <v>0</v>
          </cell>
          <cell r="MH69">
            <v>0</v>
          </cell>
          <cell r="MI69">
            <v>0</v>
          </cell>
          <cell r="MJ69">
            <v>0</v>
          </cell>
          <cell r="MK69">
            <v>0</v>
          </cell>
          <cell r="ML69">
            <v>0</v>
          </cell>
          <cell r="MM69">
            <v>0</v>
          </cell>
          <cell r="MN69">
            <v>0</v>
          </cell>
          <cell r="MO69">
            <v>0</v>
          </cell>
          <cell r="MP69">
            <v>0</v>
          </cell>
          <cell r="MQ69">
            <v>0</v>
          </cell>
          <cell r="MR69">
            <v>0</v>
          </cell>
          <cell r="MS69">
            <v>0</v>
          </cell>
          <cell r="MT69">
            <v>0</v>
          </cell>
          <cell r="MU69">
            <v>0</v>
          </cell>
          <cell r="MV69">
            <v>0</v>
          </cell>
          <cell r="MW69">
            <v>0</v>
          </cell>
          <cell r="MX69">
            <v>0</v>
          </cell>
          <cell r="MY69">
            <v>0</v>
          </cell>
          <cell r="MZ69">
            <v>0</v>
          </cell>
          <cell r="NA69">
            <v>0</v>
          </cell>
          <cell r="NB69">
            <v>0</v>
          </cell>
          <cell r="NC69">
            <v>0</v>
          </cell>
          <cell r="ND69">
            <v>0</v>
          </cell>
          <cell r="NE69">
            <v>0</v>
          </cell>
          <cell r="NF69">
            <v>0</v>
          </cell>
          <cell r="NG69">
            <v>0</v>
          </cell>
          <cell r="NH69">
            <v>0</v>
          </cell>
          <cell r="NI69">
            <v>0</v>
          </cell>
          <cell r="NJ69">
            <v>0</v>
          </cell>
          <cell r="NK69">
            <v>0</v>
          </cell>
          <cell r="NL69">
            <v>0</v>
          </cell>
          <cell r="NM69">
            <v>0</v>
          </cell>
          <cell r="NN69">
            <v>0</v>
          </cell>
          <cell r="NO69">
            <v>0</v>
          </cell>
          <cell r="NP69">
            <v>0</v>
          </cell>
          <cell r="NQ69">
            <v>0</v>
          </cell>
          <cell r="NR69">
            <v>0</v>
          </cell>
          <cell r="NS69">
            <v>0</v>
          </cell>
          <cell r="NT69">
            <v>0</v>
          </cell>
          <cell r="NU69">
            <v>0</v>
          </cell>
          <cell r="NV69">
            <v>0</v>
          </cell>
          <cell r="NW69">
            <v>0</v>
          </cell>
          <cell r="NX69">
            <v>0</v>
          </cell>
          <cell r="NY69">
            <v>0</v>
          </cell>
          <cell r="NZ69">
            <v>0</v>
          </cell>
          <cell r="OA69">
            <v>0</v>
          </cell>
          <cell r="OB69">
            <v>0</v>
          </cell>
          <cell r="OC69">
            <v>0</v>
          </cell>
          <cell r="OD69">
            <v>0</v>
          </cell>
          <cell r="OE69">
            <v>0</v>
          </cell>
          <cell r="OF69">
            <v>0</v>
          </cell>
          <cell r="OG69">
            <v>0</v>
          </cell>
          <cell r="OH69">
            <v>0</v>
          </cell>
          <cell r="OI69">
            <v>0</v>
          </cell>
          <cell r="OJ69">
            <v>0</v>
          </cell>
          <cell r="OL69">
            <v>0</v>
          </cell>
          <cell r="OM69">
            <v>0</v>
          </cell>
          <cell r="ON69">
            <v>0</v>
          </cell>
          <cell r="OO69">
            <v>0</v>
          </cell>
          <cell r="OP69">
            <v>0</v>
          </cell>
          <cell r="OR69">
            <v>0</v>
          </cell>
          <cell r="OT69">
            <v>2058.9576829299626</v>
          </cell>
        </row>
        <row r="70">
          <cell r="A70" t="str">
            <v>Г</v>
          </cell>
          <cell r="B70" t="str">
            <v>1.2.3.3</v>
          </cell>
          <cell r="C70" t="str">
            <v>«Установка приборов учета, класс напряжения 35 кВ, всего, в том числе:»</v>
          </cell>
          <cell r="D70" t="str">
            <v>Г</v>
          </cell>
          <cell r="E70">
            <v>0</v>
          </cell>
          <cell r="H70">
            <v>0</v>
          </cell>
          <cell r="J70">
            <v>852.29004287199996</v>
          </cell>
          <cell r="K70">
            <v>0</v>
          </cell>
          <cell r="L70">
            <v>852.29004287199996</v>
          </cell>
          <cell r="M70">
            <v>0</v>
          </cell>
          <cell r="N70">
            <v>0</v>
          </cell>
          <cell r="O70">
            <v>75.508838269152477</v>
          </cell>
          <cell r="P70">
            <v>178.17639041999999</v>
          </cell>
          <cell r="Q70">
            <v>598.60481432284746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 t="str">
            <v/>
          </cell>
          <cell r="BC70" t="str">
            <v/>
          </cell>
          <cell r="BD70" t="str">
            <v/>
          </cell>
          <cell r="BE70" t="str">
            <v/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 t="str">
            <v/>
          </cell>
          <cell r="CR70" t="str">
            <v/>
          </cell>
          <cell r="CS70" t="str">
            <v/>
          </cell>
          <cell r="CT70" t="str">
            <v/>
          </cell>
          <cell r="CU70">
            <v>0</v>
          </cell>
          <cell r="CX70">
            <v>3812.2178934788185</v>
          </cell>
          <cell r="CY70">
            <v>572.7289210797162</v>
          </cell>
          <cell r="CZ70">
            <v>1552.4358180467182</v>
          </cell>
          <cell r="DA70">
            <v>1396.6332410204841</v>
          </cell>
          <cell r="DB70">
            <v>351.73938608438334</v>
          </cell>
          <cell r="DE70">
            <v>0</v>
          </cell>
          <cell r="DG70">
            <v>606.57616354999993</v>
          </cell>
          <cell r="DH70">
            <v>0</v>
          </cell>
          <cell r="DI70">
            <v>606.57616354999993</v>
          </cell>
          <cell r="DJ70">
            <v>38.906113530000006</v>
          </cell>
          <cell r="DK70">
            <v>197.33895278</v>
          </cell>
          <cell r="DL70">
            <v>344.75768944999993</v>
          </cell>
          <cell r="DM70">
            <v>25.573407790000001</v>
          </cell>
          <cell r="DN70">
            <v>277.00832313952753</v>
          </cell>
          <cell r="DS70">
            <v>142.68802315457594</v>
          </cell>
          <cell r="DT70">
            <v>56.493174655273869</v>
          </cell>
          <cell r="DU70">
            <v>49.232590688265262</v>
          </cell>
          <cell r="DV70">
            <v>28.594534641412469</v>
          </cell>
          <cell r="DW70">
            <v>28.594534641412469</v>
          </cell>
          <cell r="DX70" t="str">
            <v/>
          </cell>
          <cell r="DY70" t="str">
            <v/>
          </cell>
          <cell r="DZ70" t="str">
            <v/>
          </cell>
          <cell r="EA70" t="str">
            <v/>
          </cell>
          <cell r="EB70">
            <v>0</v>
          </cell>
          <cell r="EC70">
            <v>1004.8499368499999</v>
          </cell>
          <cell r="ED70">
            <v>348.15047532</v>
          </cell>
          <cell r="EE70">
            <v>555.31403745</v>
          </cell>
          <cell r="EF70">
            <v>28.478351160000003</v>
          </cell>
          <cell r="EG70">
            <v>72.907072920000005</v>
          </cell>
          <cell r="EH70">
            <v>323.89559782000003</v>
          </cell>
          <cell r="EI70">
            <v>224.59279934</v>
          </cell>
          <cell r="EJ70">
            <v>95.952902250000008</v>
          </cell>
          <cell r="EK70">
            <v>0</v>
          </cell>
          <cell r="EL70">
            <v>3.3498962299999997</v>
          </cell>
          <cell r="EM70">
            <v>547.04228843999999</v>
          </cell>
          <cell r="EN70">
            <v>121.44383779</v>
          </cell>
          <cell r="EO70">
            <v>392.27474761999997</v>
          </cell>
          <cell r="EP70">
            <v>24.389055679999998</v>
          </cell>
          <cell r="EQ70">
            <v>8.9346473500000005</v>
          </cell>
          <cell r="ER70">
            <v>133.91205059000001</v>
          </cell>
          <cell r="ES70">
            <v>2.1138381900000001</v>
          </cell>
          <cell r="ET70">
            <v>67.086387580000007</v>
          </cell>
          <cell r="EU70">
            <v>4.0892954799999996</v>
          </cell>
          <cell r="EV70">
            <v>60.62252934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 t="str">
            <v/>
          </cell>
          <cell r="FH70" t="str">
            <v/>
          </cell>
          <cell r="FI70" t="str">
            <v/>
          </cell>
          <cell r="FJ70" t="str">
            <v/>
          </cell>
          <cell r="FK70">
            <v>0</v>
          </cell>
          <cell r="FN70">
            <v>3102.5564480438834</v>
          </cell>
          <cell r="FO70">
            <v>0</v>
          </cell>
          <cell r="FP70">
            <v>175.58</v>
          </cell>
          <cell r="FQ70">
            <v>0</v>
          </cell>
          <cell r="FR70">
            <v>697.62100000000009</v>
          </cell>
          <cell r="FS70">
            <v>695.62100000000009</v>
          </cell>
          <cell r="FT70">
            <v>2</v>
          </cell>
          <cell r="FU70">
            <v>0</v>
          </cell>
          <cell r="FV70">
            <v>162</v>
          </cell>
          <cell r="FW70">
            <v>0</v>
          </cell>
          <cell r="FX70">
            <v>162</v>
          </cell>
          <cell r="FZ70">
            <v>604.26295830000004</v>
          </cell>
          <cell r="GA70">
            <v>0</v>
          </cell>
          <cell r="GB70">
            <v>10.842000000000002</v>
          </cell>
          <cell r="GC70">
            <v>0</v>
          </cell>
          <cell r="GD70">
            <v>18.175000000000001</v>
          </cell>
          <cell r="GE70">
            <v>18.175000000000001</v>
          </cell>
          <cell r="GF70">
            <v>0</v>
          </cell>
          <cell r="GG70">
            <v>0</v>
          </cell>
          <cell r="GH70">
            <v>112</v>
          </cell>
          <cell r="GI70">
            <v>0</v>
          </cell>
          <cell r="GJ70">
            <v>112</v>
          </cell>
          <cell r="GK70">
            <v>514.82344348999948</v>
          </cell>
          <cell r="GL70">
            <v>0</v>
          </cell>
          <cell r="GM70">
            <v>0</v>
          </cell>
          <cell r="GN70">
            <v>0</v>
          </cell>
          <cell r="GO70">
            <v>59.307000000000002</v>
          </cell>
          <cell r="GP70">
            <v>59.307000000000002</v>
          </cell>
          <cell r="GQ70">
            <v>0</v>
          </cell>
          <cell r="GR70">
            <v>0</v>
          </cell>
          <cell r="GS70">
            <v>1</v>
          </cell>
          <cell r="GT70">
            <v>0</v>
          </cell>
          <cell r="GU70">
            <v>1</v>
          </cell>
          <cell r="GV70">
            <v>475.62674384858701</v>
          </cell>
          <cell r="GW70">
            <v>0</v>
          </cell>
          <cell r="GX70">
            <v>0</v>
          </cell>
          <cell r="GY70">
            <v>0</v>
          </cell>
          <cell r="GZ70">
            <v>53</v>
          </cell>
          <cell r="HA70">
            <v>53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39.196699641412465</v>
          </cell>
          <cell r="ID70">
            <v>0</v>
          </cell>
          <cell r="IE70">
            <v>0</v>
          </cell>
          <cell r="IF70">
            <v>0</v>
          </cell>
          <cell r="IG70">
            <v>6.3069999999999995</v>
          </cell>
          <cell r="IH70">
            <v>6.3069999999999995</v>
          </cell>
          <cell r="II70">
            <v>0</v>
          </cell>
          <cell r="IJ70">
            <v>0</v>
          </cell>
          <cell r="IK70">
            <v>1</v>
          </cell>
          <cell r="IL70">
            <v>0</v>
          </cell>
          <cell r="IM70">
            <v>1</v>
          </cell>
          <cell r="IN70">
            <v>39.196699641412465</v>
          </cell>
          <cell r="IO70">
            <v>0</v>
          </cell>
          <cell r="IP70">
            <v>0</v>
          </cell>
          <cell r="IQ70">
            <v>0</v>
          </cell>
          <cell r="IR70">
            <v>6.3069999999999995</v>
          </cell>
          <cell r="IS70">
            <v>6.3069999999999995</v>
          </cell>
          <cell r="IT70">
            <v>0</v>
          </cell>
          <cell r="IU70">
            <v>0</v>
          </cell>
          <cell r="IV70">
            <v>1</v>
          </cell>
          <cell r="IW70">
            <v>0</v>
          </cell>
          <cell r="IX70">
            <v>1</v>
          </cell>
          <cell r="IY70">
            <v>660.58093822000001</v>
          </cell>
          <cell r="IZ70">
            <v>0</v>
          </cell>
          <cell r="JA70">
            <v>0</v>
          </cell>
          <cell r="JB70">
            <v>0</v>
          </cell>
          <cell r="JC70">
            <v>70.81450000000001</v>
          </cell>
          <cell r="JD70">
            <v>70.81450000000001</v>
          </cell>
          <cell r="JE70">
            <v>0</v>
          </cell>
          <cell r="JF70">
            <v>0</v>
          </cell>
          <cell r="JG70">
            <v>15</v>
          </cell>
          <cell r="JH70">
            <v>0</v>
          </cell>
          <cell r="JI70">
            <v>15</v>
          </cell>
          <cell r="JJ70">
            <v>2.0477729099999999</v>
          </cell>
          <cell r="JK70">
            <v>0</v>
          </cell>
          <cell r="JL70">
            <v>0</v>
          </cell>
          <cell r="JM70">
            <v>0</v>
          </cell>
          <cell r="JN70">
            <v>0.73250000000000004</v>
          </cell>
          <cell r="JO70">
            <v>0.73250000000000004</v>
          </cell>
          <cell r="JP70">
            <v>0</v>
          </cell>
          <cell r="JQ70">
            <v>0</v>
          </cell>
          <cell r="JR70">
            <v>0</v>
          </cell>
          <cell r="JS70">
            <v>0</v>
          </cell>
          <cell r="JT70">
            <v>0</v>
          </cell>
          <cell r="JU70">
            <v>102.93556298</v>
          </cell>
          <cell r="JV70">
            <v>0</v>
          </cell>
          <cell r="JW70">
            <v>0</v>
          </cell>
          <cell r="JX70">
            <v>0</v>
          </cell>
          <cell r="JY70">
            <v>3.4590000000000001</v>
          </cell>
          <cell r="JZ70">
            <v>3.4590000000000001</v>
          </cell>
          <cell r="KA70">
            <v>0</v>
          </cell>
          <cell r="KB70">
            <v>0</v>
          </cell>
          <cell r="KC70">
            <v>4</v>
          </cell>
          <cell r="KD70">
            <v>0</v>
          </cell>
          <cell r="KE70">
            <v>4</v>
          </cell>
          <cell r="KF70">
            <v>555.59760232999997</v>
          </cell>
          <cell r="KG70">
            <v>0</v>
          </cell>
          <cell r="KH70">
            <v>0</v>
          </cell>
          <cell r="KI70">
            <v>0</v>
          </cell>
          <cell r="KJ70">
            <v>66.623000000000005</v>
          </cell>
          <cell r="KK70">
            <v>66.623000000000005</v>
          </cell>
          <cell r="KL70">
            <v>0</v>
          </cell>
          <cell r="KM70">
            <v>0</v>
          </cell>
          <cell r="KN70">
            <v>11</v>
          </cell>
          <cell r="KO70">
            <v>0</v>
          </cell>
          <cell r="KP70">
            <v>11</v>
          </cell>
          <cell r="KQ70">
            <v>0</v>
          </cell>
          <cell r="KR70">
            <v>0</v>
          </cell>
          <cell r="KS70">
            <v>0</v>
          </cell>
          <cell r="KT70">
            <v>0</v>
          </cell>
          <cell r="KU70">
            <v>0</v>
          </cell>
          <cell r="KV70">
            <v>0</v>
          </cell>
          <cell r="KW70">
            <v>0</v>
          </cell>
          <cell r="KX70">
            <v>0</v>
          </cell>
          <cell r="KY70">
            <v>0</v>
          </cell>
          <cell r="KZ70">
            <v>0</v>
          </cell>
          <cell r="LA70">
            <v>0</v>
          </cell>
          <cell r="LB70">
            <v>0</v>
          </cell>
          <cell r="LC70">
            <v>0</v>
          </cell>
          <cell r="LD70">
            <v>0</v>
          </cell>
          <cell r="LE70">
            <v>0</v>
          </cell>
          <cell r="LF70">
            <v>0</v>
          </cell>
          <cell r="LG70">
            <v>0</v>
          </cell>
          <cell r="LH70">
            <v>0</v>
          </cell>
          <cell r="LI70">
            <v>0</v>
          </cell>
          <cell r="LJ70">
            <v>0</v>
          </cell>
          <cell r="LK70">
            <v>0</v>
          </cell>
          <cell r="LL70">
            <v>0</v>
          </cell>
          <cell r="LQ70">
            <v>0</v>
          </cell>
          <cell r="LR70">
            <v>0</v>
          </cell>
          <cell r="LS70">
            <v>0</v>
          </cell>
          <cell r="LT70">
            <v>0</v>
          </cell>
          <cell r="LU70">
            <v>0</v>
          </cell>
          <cell r="LX70">
            <v>0</v>
          </cell>
          <cell r="LY70">
            <v>0</v>
          </cell>
          <cell r="LZ70">
            <v>0</v>
          </cell>
          <cell r="MA70">
            <v>0</v>
          </cell>
          <cell r="MB70">
            <v>0</v>
          </cell>
          <cell r="MC70">
            <v>0</v>
          </cell>
          <cell r="MD70">
            <v>0</v>
          </cell>
          <cell r="ME70">
            <v>0</v>
          </cell>
          <cell r="MF70">
            <v>0</v>
          </cell>
          <cell r="MG70">
            <v>0</v>
          </cell>
          <cell r="MH70">
            <v>0</v>
          </cell>
          <cell r="MI70">
            <v>0</v>
          </cell>
          <cell r="MJ70">
            <v>0</v>
          </cell>
          <cell r="MK70">
            <v>0</v>
          </cell>
          <cell r="ML70">
            <v>0</v>
          </cell>
          <cell r="MM70">
            <v>0</v>
          </cell>
          <cell r="MN70">
            <v>0</v>
          </cell>
          <cell r="MO70">
            <v>0</v>
          </cell>
          <cell r="MP70">
            <v>0</v>
          </cell>
          <cell r="MQ70">
            <v>0</v>
          </cell>
          <cell r="MR70">
            <v>0</v>
          </cell>
          <cell r="MS70">
            <v>0</v>
          </cell>
          <cell r="MT70">
            <v>0</v>
          </cell>
          <cell r="MU70">
            <v>0</v>
          </cell>
          <cell r="MV70">
            <v>0</v>
          </cell>
          <cell r="MW70">
            <v>0</v>
          </cell>
          <cell r="MX70">
            <v>0</v>
          </cell>
          <cell r="MY70">
            <v>0</v>
          </cell>
          <cell r="MZ70">
            <v>0</v>
          </cell>
          <cell r="NA70">
            <v>0</v>
          </cell>
          <cell r="NB70">
            <v>0</v>
          </cell>
          <cell r="NC70">
            <v>0</v>
          </cell>
          <cell r="ND70">
            <v>0</v>
          </cell>
          <cell r="NE70">
            <v>0</v>
          </cell>
          <cell r="NF70">
            <v>0</v>
          </cell>
          <cell r="NG70">
            <v>0</v>
          </cell>
          <cell r="NH70">
            <v>0</v>
          </cell>
          <cell r="NI70">
            <v>0</v>
          </cell>
          <cell r="NJ70">
            <v>0</v>
          </cell>
          <cell r="NK70">
            <v>0</v>
          </cell>
          <cell r="NL70">
            <v>0</v>
          </cell>
          <cell r="NM70">
            <v>0</v>
          </cell>
          <cell r="NN70">
            <v>0</v>
          </cell>
          <cell r="NO70">
            <v>0</v>
          </cell>
          <cell r="NP70">
            <v>0</v>
          </cell>
          <cell r="NQ70">
            <v>0</v>
          </cell>
          <cell r="NR70">
            <v>0</v>
          </cell>
          <cell r="NS70">
            <v>0</v>
          </cell>
          <cell r="NT70">
            <v>0</v>
          </cell>
          <cell r="NU70">
            <v>0</v>
          </cell>
          <cell r="NV70">
            <v>0</v>
          </cell>
          <cell r="NW70">
            <v>0</v>
          </cell>
          <cell r="NX70">
            <v>0</v>
          </cell>
          <cell r="NY70">
            <v>0</v>
          </cell>
          <cell r="NZ70">
            <v>0</v>
          </cell>
          <cell r="OA70">
            <v>0</v>
          </cell>
          <cell r="OB70">
            <v>0</v>
          </cell>
          <cell r="OC70">
            <v>0</v>
          </cell>
          <cell r="OD70">
            <v>0</v>
          </cell>
          <cell r="OE70">
            <v>0</v>
          </cell>
          <cell r="OF70">
            <v>0</v>
          </cell>
          <cell r="OG70">
            <v>0</v>
          </cell>
          <cell r="OH70">
            <v>0</v>
          </cell>
          <cell r="OI70">
            <v>0</v>
          </cell>
          <cell r="OJ70">
            <v>0</v>
          </cell>
          <cell r="OL70">
            <v>0</v>
          </cell>
          <cell r="OM70">
            <v>0</v>
          </cell>
          <cell r="ON70">
            <v>0</v>
          </cell>
          <cell r="OO70">
            <v>0</v>
          </cell>
          <cell r="OP70">
            <v>0</v>
          </cell>
          <cell r="OR70">
            <v>0</v>
          </cell>
          <cell r="OT70">
            <v>2058.9576829299626</v>
          </cell>
        </row>
        <row r="71">
          <cell r="A71" t="str">
            <v>Г</v>
          </cell>
          <cell r="B71" t="str">
            <v>1.2.3.4</v>
          </cell>
          <cell r="C71" t="str">
            <v>«Установка приборов учета, класс напряжения 110 кВ и выше, всего, в том числе:»</v>
          </cell>
          <cell r="D71" t="str">
            <v>Г</v>
          </cell>
          <cell r="E71">
            <v>0</v>
          </cell>
          <cell r="H71">
            <v>0</v>
          </cell>
          <cell r="J71">
            <v>852.29004287199996</v>
          </cell>
          <cell r="K71">
            <v>0</v>
          </cell>
          <cell r="L71">
            <v>852.29004287199996</v>
          </cell>
          <cell r="M71">
            <v>0</v>
          </cell>
          <cell r="N71">
            <v>0</v>
          </cell>
          <cell r="O71">
            <v>75.508838269152477</v>
          </cell>
          <cell r="P71">
            <v>178.17639041999999</v>
          </cell>
          <cell r="Q71">
            <v>598.60481432284746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 t="str">
            <v/>
          </cell>
          <cell r="CR71" t="str">
            <v/>
          </cell>
          <cell r="CS71" t="str">
            <v/>
          </cell>
          <cell r="CT71" t="str">
            <v/>
          </cell>
          <cell r="CU71">
            <v>0</v>
          </cell>
          <cell r="CX71">
            <v>3812.2178934788185</v>
          </cell>
          <cell r="CY71">
            <v>572.7289210797162</v>
          </cell>
          <cell r="CZ71">
            <v>1552.4358180467182</v>
          </cell>
          <cell r="DA71">
            <v>1396.6332410204841</v>
          </cell>
          <cell r="DB71">
            <v>351.73938608438334</v>
          </cell>
          <cell r="DE71">
            <v>0</v>
          </cell>
          <cell r="DG71">
            <v>606.57616354999993</v>
          </cell>
          <cell r="DH71">
            <v>0</v>
          </cell>
          <cell r="DI71">
            <v>606.57616354999993</v>
          </cell>
          <cell r="DJ71">
            <v>38.906113530000006</v>
          </cell>
          <cell r="DK71">
            <v>197.33895278</v>
          </cell>
          <cell r="DL71">
            <v>344.75768944999993</v>
          </cell>
          <cell r="DM71">
            <v>25.573407790000001</v>
          </cell>
          <cell r="DN71">
            <v>277.00832313952753</v>
          </cell>
          <cell r="DS71">
            <v>142.68802315457594</v>
          </cell>
          <cell r="DT71">
            <v>56.493174655273869</v>
          </cell>
          <cell r="DU71">
            <v>49.232590688265262</v>
          </cell>
          <cell r="DV71">
            <v>28.594534641412469</v>
          </cell>
          <cell r="DW71">
            <v>28.594534641412469</v>
          </cell>
          <cell r="DX71" t="str">
            <v/>
          </cell>
          <cell r="DY71" t="str">
            <v/>
          </cell>
          <cell r="DZ71" t="str">
            <v/>
          </cell>
          <cell r="EA71" t="str">
            <v/>
          </cell>
          <cell r="EB71">
            <v>0</v>
          </cell>
          <cell r="EC71">
            <v>1004.8499368499999</v>
          </cell>
          <cell r="ED71">
            <v>348.15047532</v>
          </cell>
          <cell r="EE71">
            <v>555.31403745</v>
          </cell>
          <cell r="EF71">
            <v>28.478351160000003</v>
          </cell>
          <cell r="EG71">
            <v>72.907072920000005</v>
          </cell>
          <cell r="EH71">
            <v>323.89559782000003</v>
          </cell>
          <cell r="EI71">
            <v>224.59279934</v>
          </cell>
          <cell r="EJ71">
            <v>95.952902250000008</v>
          </cell>
          <cell r="EK71">
            <v>0</v>
          </cell>
          <cell r="EL71">
            <v>3.3498962299999997</v>
          </cell>
          <cell r="EM71">
            <v>547.04228843999999</v>
          </cell>
          <cell r="EN71">
            <v>121.44383779</v>
          </cell>
          <cell r="EO71">
            <v>392.27474761999997</v>
          </cell>
          <cell r="EP71">
            <v>24.389055679999998</v>
          </cell>
          <cell r="EQ71">
            <v>8.9346473500000005</v>
          </cell>
          <cell r="ER71">
            <v>133.91205059000001</v>
          </cell>
          <cell r="ES71">
            <v>2.1138381900000001</v>
          </cell>
          <cell r="ET71">
            <v>67.086387580000007</v>
          </cell>
          <cell r="EU71">
            <v>4.0892954799999996</v>
          </cell>
          <cell r="EV71">
            <v>60.62252934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 t="str">
            <v/>
          </cell>
          <cell r="FH71" t="str">
            <v/>
          </cell>
          <cell r="FI71" t="str">
            <v/>
          </cell>
          <cell r="FJ71" t="str">
            <v/>
          </cell>
          <cell r="FK71">
            <v>0</v>
          </cell>
          <cell r="FN71">
            <v>3102.5564480438834</v>
          </cell>
          <cell r="FO71">
            <v>0</v>
          </cell>
          <cell r="FP71">
            <v>175.58</v>
          </cell>
          <cell r="FQ71">
            <v>0</v>
          </cell>
          <cell r="FR71">
            <v>697.62100000000009</v>
          </cell>
          <cell r="FS71">
            <v>695.62100000000009</v>
          </cell>
          <cell r="FT71">
            <v>2</v>
          </cell>
          <cell r="FU71">
            <v>0</v>
          </cell>
          <cell r="FV71">
            <v>162</v>
          </cell>
          <cell r="FW71">
            <v>0</v>
          </cell>
          <cell r="FX71">
            <v>162</v>
          </cell>
          <cell r="FZ71">
            <v>604.26295830000004</v>
          </cell>
          <cell r="GA71">
            <v>0</v>
          </cell>
          <cell r="GB71">
            <v>10.842000000000002</v>
          </cell>
          <cell r="GC71">
            <v>0</v>
          </cell>
          <cell r="GD71">
            <v>18.175000000000001</v>
          </cell>
          <cell r="GE71">
            <v>18.175000000000001</v>
          </cell>
          <cell r="GF71">
            <v>0</v>
          </cell>
          <cell r="GG71">
            <v>0</v>
          </cell>
          <cell r="GH71">
            <v>112</v>
          </cell>
          <cell r="GI71">
            <v>0</v>
          </cell>
          <cell r="GJ71">
            <v>112</v>
          </cell>
          <cell r="GK71">
            <v>514.82344348999948</v>
          </cell>
          <cell r="GL71">
            <v>0</v>
          </cell>
          <cell r="GM71">
            <v>0</v>
          </cell>
          <cell r="GN71">
            <v>0</v>
          </cell>
          <cell r="GO71">
            <v>59.307000000000002</v>
          </cell>
          <cell r="GP71">
            <v>59.307000000000002</v>
          </cell>
          <cell r="GQ71">
            <v>0</v>
          </cell>
          <cell r="GR71">
            <v>0</v>
          </cell>
          <cell r="GS71">
            <v>1</v>
          </cell>
          <cell r="GT71">
            <v>0</v>
          </cell>
          <cell r="GU71">
            <v>1</v>
          </cell>
          <cell r="GV71">
            <v>475.62674384858701</v>
          </cell>
          <cell r="GW71">
            <v>0</v>
          </cell>
          <cell r="GX71">
            <v>0</v>
          </cell>
          <cell r="GY71">
            <v>0</v>
          </cell>
          <cell r="GZ71">
            <v>53</v>
          </cell>
          <cell r="HA71">
            <v>53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39.196699641412465</v>
          </cell>
          <cell r="ID71">
            <v>0</v>
          </cell>
          <cell r="IE71">
            <v>0</v>
          </cell>
          <cell r="IF71">
            <v>0</v>
          </cell>
          <cell r="IG71">
            <v>6.3069999999999995</v>
          </cell>
          <cell r="IH71">
            <v>6.3069999999999995</v>
          </cell>
          <cell r="II71">
            <v>0</v>
          </cell>
          <cell r="IJ71">
            <v>0</v>
          </cell>
          <cell r="IK71">
            <v>1</v>
          </cell>
          <cell r="IL71">
            <v>0</v>
          </cell>
          <cell r="IM71">
            <v>1</v>
          </cell>
          <cell r="IN71">
            <v>39.196699641412465</v>
          </cell>
          <cell r="IO71">
            <v>0</v>
          </cell>
          <cell r="IP71">
            <v>0</v>
          </cell>
          <cell r="IQ71">
            <v>0</v>
          </cell>
          <cell r="IR71">
            <v>6.3069999999999995</v>
          </cell>
          <cell r="IS71">
            <v>6.3069999999999995</v>
          </cell>
          <cell r="IT71">
            <v>0</v>
          </cell>
          <cell r="IU71">
            <v>0</v>
          </cell>
          <cell r="IV71">
            <v>1</v>
          </cell>
          <cell r="IW71">
            <v>0</v>
          </cell>
          <cell r="IX71">
            <v>1</v>
          </cell>
          <cell r="IY71">
            <v>660.58093822000001</v>
          </cell>
          <cell r="IZ71">
            <v>0</v>
          </cell>
          <cell r="JA71">
            <v>0</v>
          </cell>
          <cell r="JB71">
            <v>0</v>
          </cell>
          <cell r="JC71">
            <v>70.81450000000001</v>
          </cell>
          <cell r="JD71">
            <v>70.81450000000001</v>
          </cell>
          <cell r="JE71">
            <v>0</v>
          </cell>
          <cell r="JF71">
            <v>0</v>
          </cell>
          <cell r="JG71">
            <v>15</v>
          </cell>
          <cell r="JH71">
            <v>0</v>
          </cell>
          <cell r="JI71">
            <v>15</v>
          </cell>
          <cell r="JJ71">
            <v>2.0477729099999999</v>
          </cell>
          <cell r="JK71">
            <v>0</v>
          </cell>
          <cell r="JL71">
            <v>0</v>
          </cell>
          <cell r="JM71">
            <v>0</v>
          </cell>
          <cell r="JN71">
            <v>0.73250000000000004</v>
          </cell>
          <cell r="JO71">
            <v>0.73250000000000004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102.93556298</v>
          </cell>
          <cell r="JV71">
            <v>0</v>
          </cell>
          <cell r="JW71">
            <v>0</v>
          </cell>
          <cell r="JX71">
            <v>0</v>
          </cell>
          <cell r="JY71">
            <v>3.4590000000000001</v>
          </cell>
          <cell r="JZ71">
            <v>3.4590000000000001</v>
          </cell>
          <cell r="KA71">
            <v>0</v>
          </cell>
          <cell r="KB71">
            <v>0</v>
          </cell>
          <cell r="KC71">
            <v>4</v>
          </cell>
          <cell r="KD71">
            <v>0</v>
          </cell>
          <cell r="KE71">
            <v>4</v>
          </cell>
          <cell r="KF71">
            <v>555.59760232999997</v>
          </cell>
          <cell r="KG71">
            <v>0</v>
          </cell>
          <cell r="KH71">
            <v>0</v>
          </cell>
          <cell r="KI71">
            <v>0</v>
          </cell>
          <cell r="KJ71">
            <v>66.623000000000005</v>
          </cell>
          <cell r="KK71">
            <v>66.623000000000005</v>
          </cell>
          <cell r="KL71">
            <v>0</v>
          </cell>
          <cell r="KM71">
            <v>0</v>
          </cell>
          <cell r="KN71">
            <v>11</v>
          </cell>
          <cell r="KO71">
            <v>0</v>
          </cell>
          <cell r="KP71">
            <v>11</v>
          </cell>
          <cell r="KQ71">
            <v>0</v>
          </cell>
          <cell r="KR71">
            <v>0</v>
          </cell>
          <cell r="KS71">
            <v>0</v>
          </cell>
          <cell r="KT71">
            <v>0</v>
          </cell>
          <cell r="KU71">
            <v>0</v>
          </cell>
          <cell r="KV71">
            <v>0</v>
          </cell>
          <cell r="KW71">
            <v>0</v>
          </cell>
          <cell r="KX71">
            <v>0</v>
          </cell>
          <cell r="KY71">
            <v>0</v>
          </cell>
          <cell r="KZ71">
            <v>0</v>
          </cell>
          <cell r="LA71">
            <v>0</v>
          </cell>
          <cell r="LB71">
            <v>0</v>
          </cell>
          <cell r="LC71">
            <v>0</v>
          </cell>
          <cell r="LD71">
            <v>0</v>
          </cell>
          <cell r="LE71">
            <v>0</v>
          </cell>
          <cell r="LF71">
            <v>0</v>
          </cell>
          <cell r="LG71">
            <v>0</v>
          </cell>
          <cell r="LH71">
            <v>0</v>
          </cell>
          <cell r="LI71">
            <v>0</v>
          </cell>
          <cell r="LJ71">
            <v>0</v>
          </cell>
          <cell r="LK71">
            <v>0</v>
          </cell>
          <cell r="LL71">
            <v>0</v>
          </cell>
          <cell r="LQ71">
            <v>0</v>
          </cell>
          <cell r="LR71">
            <v>0</v>
          </cell>
          <cell r="LS71">
            <v>0</v>
          </cell>
          <cell r="LT71">
            <v>0</v>
          </cell>
          <cell r="LU71">
            <v>0</v>
          </cell>
          <cell r="LX71">
            <v>0</v>
          </cell>
          <cell r="LY71">
            <v>0</v>
          </cell>
          <cell r="LZ71">
            <v>0</v>
          </cell>
          <cell r="MA71">
            <v>0</v>
          </cell>
          <cell r="MB71">
            <v>0</v>
          </cell>
          <cell r="MC71">
            <v>0</v>
          </cell>
          <cell r="MD71">
            <v>0</v>
          </cell>
          <cell r="ME71">
            <v>0</v>
          </cell>
          <cell r="MF71">
            <v>0</v>
          </cell>
          <cell r="MG71">
            <v>0</v>
          </cell>
          <cell r="MH71">
            <v>0</v>
          </cell>
          <cell r="MI71">
            <v>0</v>
          </cell>
          <cell r="MJ71">
            <v>0</v>
          </cell>
          <cell r="MK71">
            <v>0</v>
          </cell>
          <cell r="ML71">
            <v>0</v>
          </cell>
          <cell r="MM71">
            <v>0</v>
          </cell>
          <cell r="MN71">
            <v>0</v>
          </cell>
          <cell r="MO71">
            <v>0</v>
          </cell>
          <cell r="MP71">
            <v>0</v>
          </cell>
          <cell r="MQ71">
            <v>0</v>
          </cell>
          <cell r="MR71">
            <v>0</v>
          </cell>
          <cell r="MS71">
            <v>0</v>
          </cell>
          <cell r="MT71">
            <v>0</v>
          </cell>
          <cell r="MU71">
            <v>0</v>
          </cell>
          <cell r="MV71">
            <v>0</v>
          </cell>
          <cell r="MW71">
            <v>0</v>
          </cell>
          <cell r="MX71">
            <v>0</v>
          </cell>
          <cell r="MY71">
            <v>0</v>
          </cell>
          <cell r="MZ71">
            <v>0</v>
          </cell>
          <cell r="NA71">
            <v>0</v>
          </cell>
          <cell r="NB71">
            <v>0</v>
          </cell>
          <cell r="NC71">
            <v>0</v>
          </cell>
          <cell r="ND71">
            <v>0</v>
          </cell>
          <cell r="NE71">
            <v>0</v>
          </cell>
          <cell r="NF71">
            <v>0</v>
          </cell>
          <cell r="NG71">
            <v>0</v>
          </cell>
          <cell r="NH71">
            <v>0</v>
          </cell>
          <cell r="NI71">
            <v>0</v>
          </cell>
          <cell r="NJ71">
            <v>0</v>
          </cell>
          <cell r="NK71">
            <v>0</v>
          </cell>
          <cell r="NL71">
            <v>0</v>
          </cell>
          <cell r="NM71">
            <v>0</v>
          </cell>
          <cell r="NN71">
            <v>0</v>
          </cell>
          <cell r="NO71">
            <v>0</v>
          </cell>
          <cell r="NP71">
            <v>0</v>
          </cell>
          <cell r="NQ71">
            <v>0</v>
          </cell>
          <cell r="NR71">
            <v>0</v>
          </cell>
          <cell r="NS71">
            <v>0</v>
          </cell>
          <cell r="NT71">
            <v>0</v>
          </cell>
          <cell r="NU71">
            <v>0</v>
          </cell>
          <cell r="NV71">
            <v>0</v>
          </cell>
          <cell r="NW71">
            <v>0</v>
          </cell>
          <cell r="NX71">
            <v>0</v>
          </cell>
          <cell r="NY71">
            <v>0</v>
          </cell>
          <cell r="NZ71">
            <v>0</v>
          </cell>
          <cell r="OA71">
            <v>0</v>
          </cell>
          <cell r="OB71">
            <v>0</v>
          </cell>
          <cell r="OC71">
            <v>0</v>
          </cell>
          <cell r="OD71">
            <v>0</v>
          </cell>
          <cell r="OE71">
            <v>0</v>
          </cell>
          <cell r="OF71">
            <v>0</v>
          </cell>
          <cell r="OG71">
            <v>0</v>
          </cell>
          <cell r="OH71">
            <v>0</v>
          </cell>
          <cell r="OI71">
            <v>0</v>
          </cell>
          <cell r="OJ71">
            <v>0</v>
          </cell>
          <cell r="OL71">
            <v>0</v>
          </cell>
          <cell r="OM71">
            <v>0</v>
          </cell>
          <cell r="ON71">
            <v>0</v>
          </cell>
          <cell r="OO71">
            <v>0</v>
          </cell>
          <cell r="OP71">
            <v>0</v>
          </cell>
          <cell r="OR71">
            <v>0</v>
          </cell>
          <cell r="OT71">
            <v>2058.9576829299626</v>
          </cell>
        </row>
        <row r="72">
          <cell r="A72" t="str">
            <v>Г</v>
          </cell>
          <cell r="B72" t="str">
            <v>1.2.3.5</v>
          </cell>
          <cell r="C72" t="str">
            <v>«Включение приборов учета в систему сбора и передачи данных, класс напряжения 0,22 (0,4) кВ, всего, в том числе:»</v>
          </cell>
          <cell r="D72" t="str">
            <v>Г</v>
          </cell>
          <cell r="E72">
            <v>0</v>
          </cell>
          <cell r="H72">
            <v>0</v>
          </cell>
          <cell r="J72">
            <v>852.29004287199996</v>
          </cell>
          <cell r="K72">
            <v>0</v>
          </cell>
          <cell r="L72">
            <v>852.29004287199996</v>
          </cell>
          <cell r="M72">
            <v>0</v>
          </cell>
          <cell r="N72">
            <v>0</v>
          </cell>
          <cell r="O72">
            <v>75.508838269152477</v>
          </cell>
          <cell r="P72">
            <v>178.17639041999999</v>
          </cell>
          <cell r="Q72">
            <v>598.60481432284746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 t="str">
            <v/>
          </cell>
          <cell r="CR72" t="str">
            <v/>
          </cell>
          <cell r="CS72" t="str">
            <v/>
          </cell>
          <cell r="CT72" t="str">
            <v/>
          </cell>
          <cell r="CU72">
            <v>0</v>
          </cell>
          <cell r="CX72">
            <v>3812.2178934788185</v>
          </cell>
          <cell r="CY72">
            <v>572.7289210797162</v>
          </cell>
          <cell r="CZ72">
            <v>1552.4358180467182</v>
          </cell>
          <cell r="DA72">
            <v>1396.6332410204841</v>
          </cell>
          <cell r="DB72">
            <v>351.73938608438334</v>
          </cell>
          <cell r="DE72">
            <v>0</v>
          </cell>
          <cell r="DG72">
            <v>606.57616354999993</v>
          </cell>
          <cell r="DH72">
            <v>0</v>
          </cell>
          <cell r="DI72">
            <v>606.57616354999993</v>
          </cell>
          <cell r="DJ72">
            <v>38.906113530000006</v>
          </cell>
          <cell r="DK72">
            <v>197.33895278</v>
          </cell>
          <cell r="DL72">
            <v>344.75768944999993</v>
          </cell>
          <cell r="DM72">
            <v>25.573407790000001</v>
          </cell>
          <cell r="DN72">
            <v>277.00832313952753</v>
          </cell>
          <cell r="DS72">
            <v>142.68802315457594</v>
          </cell>
          <cell r="DT72">
            <v>56.493174655273869</v>
          </cell>
          <cell r="DU72">
            <v>49.232590688265262</v>
          </cell>
          <cell r="DV72">
            <v>28.594534641412469</v>
          </cell>
          <cell r="DW72">
            <v>28.594534641412469</v>
          </cell>
          <cell r="DX72" t="str">
            <v/>
          </cell>
          <cell r="DY72" t="str">
            <v/>
          </cell>
          <cell r="DZ72" t="str">
            <v/>
          </cell>
          <cell r="EA72" t="str">
            <v/>
          </cell>
          <cell r="EB72">
            <v>0</v>
          </cell>
          <cell r="EC72">
            <v>1004.8499368499999</v>
          </cell>
          <cell r="ED72">
            <v>348.15047532</v>
          </cell>
          <cell r="EE72">
            <v>555.31403745</v>
          </cell>
          <cell r="EF72">
            <v>28.478351160000003</v>
          </cell>
          <cell r="EG72">
            <v>72.907072920000005</v>
          </cell>
          <cell r="EH72">
            <v>323.89559782000003</v>
          </cell>
          <cell r="EI72">
            <v>224.59279934</v>
          </cell>
          <cell r="EJ72">
            <v>95.952902250000008</v>
          </cell>
          <cell r="EK72">
            <v>0</v>
          </cell>
          <cell r="EL72">
            <v>3.3498962299999997</v>
          </cell>
          <cell r="EM72">
            <v>547.04228843999999</v>
          </cell>
          <cell r="EN72">
            <v>121.44383779</v>
          </cell>
          <cell r="EO72">
            <v>392.27474761999997</v>
          </cell>
          <cell r="EP72">
            <v>24.389055679999998</v>
          </cell>
          <cell r="EQ72">
            <v>8.9346473500000005</v>
          </cell>
          <cell r="ER72">
            <v>133.91205059000001</v>
          </cell>
          <cell r="ES72">
            <v>2.1138381900000001</v>
          </cell>
          <cell r="ET72">
            <v>67.086387580000007</v>
          </cell>
          <cell r="EU72">
            <v>4.0892954799999996</v>
          </cell>
          <cell r="EV72">
            <v>60.62252934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 t="str">
            <v/>
          </cell>
          <cell r="FH72" t="str">
            <v/>
          </cell>
          <cell r="FI72" t="str">
            <v/>
          </cell>
          <cell r="FJ72" t="str">
            <v/>
          </cell>
          <cell r="FK72">
            <v>0</v>
          </cell>
          <cell r="FN72">
            <v>3102.5564480438834</v>
          </cell>
          <cell r="FO72">
            <v>0</v>
          </cell>
          <cell r="FP72">
            <v>175.58</v>
          </cell>
          <cell r="FQ72">
            <v>0</v>
          </cell>
          <cell r="FR72">
            <v>697.62100000000009</v>
          </cell>
          <cell r="FS72">
            <v>695.62100000000009</v>
          </cell>
          <cell r="FT72">
            <v>2</v>
          </cell>
          <cell r="FU72">
            <v>0</v>
          </cell>
          <cell r="FV72">
            <v>162</v>
          </cell>
          <cell r="FW72">
            <v>0</v>
          </cell>
          <cell r="FX72">
            <v>162</v>
          </cell>
          <cell r="FZ72">
            <v>604.26295830000004</v>
          </cell>
          <cell r="GA72">
            <v>0</v>
          </cell>
          <cell r="GB72">
            <v>10.842000000000002</v>
          </cell>
          <cell r="GC72">
            <v>0</v>
          </cell>
          <cell r="GD72">
            <v>18.175000000000001</v>
          </cell>
          <cell r="GE72">
            <v>18.175000000000001</v>
          </cell>
          <cell r="GF72">
            <v>0</v>
          </cell>
          <cell r="GG72">
            <v>0</v>
          </cell>
          <cell r="GH72">
            <v>112</v>
          </cell>
          <cell r="GI72">
            <v>0</v>
          </cell>
          <cell r="GJ72">
            <v>112</v>
          </cell>
          <cell r="GK72">
            <v>514.82344348999948</v>
          </cell>
          <cell r="GL72">
            <v>0</v>
          </cell>
          <cell r="GM72">
            <v>0</v>
          </cell>
          <cell r="GN72">
            <v>0</v>
          </cell>
          <cell r="GO72">
            <v>59.307000000000002</v>
          </cell>
          <cell r="GP72">
            <v>59.307000000000002</v>
          </cell>
          <cell r="GQ72">
            <v>0</v>
          </cell>
          <cell r="GR72">
            <v>0</v>
          </cell>
          <cell r="GS72">
            <v>1</v>
          </cell>
          <cell r="GT72">
            <v>0</v>
          </cell>
          <cell r="GU72">
            <v>1</v>
          </cell>
          <cell r="GV72">
            <v>475.62674384858701</v>
          </cell>
          <cell r="GW72">
            <v>0</v>
          </cell>
          <cell r="GX72">
            <v>0</v>
          </cell>
          <cell r="GY72">
            <v>0</v>
          </cell>
          <cell r="GZ72">
            <v>53</v>
          </cell>
          <cell r="HA72">
            <v>53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39.196699641412465</v>
          </cell>
          <cell r="ID72">
            <v>0</v>
          </cell>
          <cell r="IE72">
            <v>0</v>
          </cell>
          <cell r="IF72">
            <v>0</v>
          </cell>
          <cell r="IG72">
            <v>6.3069999999999995</v>
          </cell>
          <cell r="IH72">
            <v>6.3069999999999995</v>
          </cell>
          <cell r="II72">
            <v>0</v>
          </cell>
          <cell r="IJ72">
            <v>0</v>
          </cell>
          <cell r="IK72">
            <v>1</v>
          </cell>
          <cell r="IL72">
            <v>0</v>
          </cell>
          <cell r="IM72">
            <v>1</v>
          </cell>
          <cell r="IN72">
            <v>39.196699641412465</v>
          </cell>
          <cell r="IO72">
            <v>0</v>
          </cell>
          <cell r="IP72">
            <v>0</v>
          </cell>
          <cell r="IQ72">
            <v>0</v>
          </cell>
          <cell r="IR72">
            <v>6.3069999999999995</v>
          </cell>
          <cell r="IS72">
            <v>6.3069999999999995</v>
          </cell>
          <cell r="IT72">
            <v>0</v>
          </cell>
          <cell r="IU72">
            <v>0</v>
          </cell>
          <cell r="IV72">
            <v>1</v>
          </cell>
          <cell r="IW72">
            <v>0</v>
          </cell>
          <cell r="IX72">
            <v>1</v>
          </cell>
          <cell r="IY72">
            <v>660.58093822000001</v>
          </cell>
          <cell r="IZ72">
            <v>0</v>
          </cell>
          <cell r="JA72">
            <v>0</v>
          </cell>
          <cell r="JB72">
            <v>0</v>
          </cell>
          <cell r="JC72">
            <v>70.81450000000001</v>
          </cell>
          <cell r="JD72">
            <v>70.81450000000001</v>
          </cell>
          <cell r="JE72">
            <v>0</v>
          </cell>
          <cell r="JF72">
            <v>0</v>
          </cell>
          <cell r="JG72">
            <v>15</v>
          </cell>
          <cell r="JH72">
            <v>0</v>
          </cell>
          <cell r="JI72">
            <v>15</v>
          </cell>
          <cell r="JJ72">
            <v>2.0477729099999999</v>
          </cell>
          <cell r="JK72">
            <v>0</v>
          </cell>
          <cell r="JL72">
            <v>0</v>
          </cell>
          <cell r="JM72">
            <v>0</v>
          </cell>
          <cell r="JN72">
            <v>0.73250000000000004</v>
          </cell>
          <cell r="JO72">
            <v>0.73250000000000004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102.93556298</v>
          </cell>
          <cell r="JV72">
            <v>0</v>
          </cell>
          <cell r="JW72">
            <v>0</v>
          </cell>
          <cell r="JX72">
            <v>0</v>
          </cell>
          <cell r="JY72">
            <v>3.4590000000000001</v>
          </cell>
          <cell r="JZ72">
            <v>3.4590000000000001</v>
          </cell>
          <cell r="KA72">
            <v>0</v>
          </cell>
          <cell r="KB72">
            <v>0</v>
          </cell>
          <cell r="KC72">
            <v>4</v>
          </cell>
          <cell r="KD72">
            <v>0</v>
          </cell>
          <cell r="KE72">
            <v>4</v>
          </cell>
          <cell r="KF72">
            <v>555.59760232999997</v>
          </cell>
          <cell r="KG72">
            <v>0</v>
          </cell>
          <cell r="KH72">
            <v>0</v>
          </cell>
          <cell r="KI72">
            <v>0</v>
          </cell>
          <cell r="KJ72">
            <v>66.623000000000005</v>
          </cell>
          <cell r="KK72">
            <v>66.623000000000005</v>
          </cell>
          <cell r="KL72">
            <v>0</v>
          </cell>
          <cell r="KM72">
            <v>0</v>
          </cell>
          <cell r="KN72">
            <v>11</v>
          </cell>
          <cell r="KO72">
            <v>0</v>
          </cell>
          <cell r="KP72">
            <v>11</v>
          </cell>
          <cell r="KQ72">
            <v>0</v>
          </cell>
          <cell r="KR72">
            <v>0</v>
          </cell>
          <cell r="KS72">
            <v>0</v>
          </cell>
          <cell r="KT72">
            <v>0</v>
          </cell>
          <cell r="KU72">
            <v>0</v>
          </cell>
          <cell r="KV72">
            <v>0</v>
          </cell>
          <cell r="KW72">
            <v>0</v>
          </cell>
          <cell r="KX72">
            <v>0</v>
          </cell>
          <cell r="KY72">
            <v>0</v>
          </cell>
          <cell r="KZ72">
            <v>0</v>
          </cell>
          <cell r="LA72">
            <v>0</v>
          </cell>
          <cell r="LB72">
            <v>0</v>
          </cell>
          <cell r="LC72">
            <v>0</v>
          </cell>
          <cell r="LD72">
            <v>0</v>
          </cell>
          <cell r="LE72">
            <v>0</v>
          </cell>
          <cell r="LF72">
            <v>0</v>
          </cell>
          <cell r="LG72">
            <v>0</v>
          </cell>
          <cell r="LH72">
            <v>0</v>
          </cell>
          <cell r="LI72">
            <v>0</v>
          </cell>
          <cell r="LJ72">
            <v>0</v>
          </cell>
          <cell r="LK72">
            <v>0</v>
          </cell>
          <cell r="LL72">
            <v>0</v>
          </cell>
          <cell r="LQ72">
            <v>0</v>
          </cell>
          <cell r="LR72">
            <v>0</v>
          </cell>
          <cell r="LS72">
            <v>0</v>
          </cell>
          <cell r="LT72">
            <v>0</v>
          </cell>
          <cell r="LU72">
            <v>0</v>
          </cell>
          <cell r="LX72">
            <v>0</v>
          </cell>
          <cell r="LY72">
            <v>0</v>
          </cell>
          <cell r="LZ72">
            <v>0</v>
          </cell>
          <cell r="MA72">
            <v>0</v>
          </cell>
          <cell r="MB72">
            <v>0</v>
          </cell>
          <cell r="MC72">
            <v>0</v>
          </cell>
          <cell r="MD72">
            <v>0</v>
          </cell>
          <cell r="ME72">
            <v>0</v>
          </cell>
          <cell r="MF72">
            <v>0</v>
          </cell>
          <cell r="MG72">
            <v>0</v>
          </cell>
          <cell r="MH72">
            <v>0</v>
          </cell>
          <cell r="MI72">
            <v>0</v>
          </cell>
          <cell r="MJ72">
            <v>0</v>
          </cell>
          <cell r="MK72">
            <v>0</v>
          </cell>
          <cell r="ML72">
            <v>0</v>
          </cell>
          <cell r="MM72">
            <v>0</v>
          </cell>
          <cell r="MN72">
            <v>0</v>
          </cell>
          <cell r="MO72">
            <v>0</v>
          </cell>
          <cell r="MP72">
            <v>0</v>
          </cell>
          <cell r="MQ72">
            <v>0</v>
          </cell>
          <cell r="MR72">
            <v>0</v>
          </cell>
          <cell r="MS72">
            <v>0</v>
          </cell>
          <cell r="MT72">
            <v>0</v>
          </cell>
          <cell r="MU72">
            <v>0</v>
          </cell>
          <cell r="MV72">
            <v>0</v>
          </cell>
          <cell r="MW72">
            <v>0</v>
          </cell>
          <cell r="MX72">
            <v>0</v>
          </cell>
          <cell r="MY72">
            <v>0</v>
          </cell>
          <cell r="MZ72">
            <v>0</v>
          </cell>
          <cell r="NA72">
            <v>0</v>
          </cell>
          <cell r="NB72">
            <v>0</v>
          </cell>
          <cell r="NC72">
            <v>0</v>
          </cell>
          <cell r="ND72">
            <v>0</v>
          </cell>
          <cell r="NE72">
            <v>0</v>
          </cell>
          <cell r="NF72">
            <v>0</v>
          </cell>
          <cell r="NG72">
            <v>0</v>
          </cell>
          <cell r="NH72">
            <v>0</v>
          </cell>
          <cell r="NI72">
            <v>0</v>
          </cell>
          <cell r="NJ72">
            <v>0</v>
          </cell>
          <cell r="NK72">
            <v>0</v>
          </cell>
          <cell r="NL72">
            <v>0</v>
          </cell>
          <cell r="NM72">
            <v>0</v>
          </cell>
          <cell r="NN72">
            <v>0</v>
          </cell>
          <cell r="NO72">
            <v>0</v>
          </cell>
          <cell r="NP72">
            <v>0</v>
          </cell>
          <cell r="NQ72">
            <v>0</v>
          </cell>
          <cell r="NR72">
            <v>0</v>
          </cell>
          <cell r="NS72">
            <v>0</v>
          </cell>
          <cell r="NT72">
            <v>0</v>
          </cell>
          <cell r="NU72">
            <v>0</v>
          </cell>
          <cell r="NV72">
            <v>0</v>
          </cell>
          <cell r="NW72">
            <v>0</v>
          </cell>
          <cell r="NX72">
            <v>0</v>
          </cell>
          <cell r="NY72">
            <v>0</v>
          </cell>
          <cell r="NZ72">
            <v>0</v>
          </cell>
          <cell r="OA72">
            <v>0</v>
          </cell>
          <cell r="OB72">
            <v>0</v>
          </cell>
          <cell r="OC72">
            <v>0</v>
          </cell>
          <cell r="OD72">
            <v>0</v>
          </cell>
          <cell r="OE72">
            <v>0</v>
          </cell>
          <cell r="OF72">
            <v>0</v>
          </cell>
          <cell r="OG72">
            <v>0</v>
          </cell>
          <cell r="OH72">
            <v>0</v>
          </cell>
          <cell r="OI72">
            <v>0</v>
          </cell>
          <cell r="OJ72">
            <v>0</v>
          </cell>
          <cell r="OL72">
            <v>0</v>
          </cell>
          <cell r="OM72">
            <v>0</v>
          </cell>
          <cell r="ON72">
            <v>0</v>
          </cell>
          <cell r="OO72">
            <v>0</v>
          </cell>
          <cell r="OP72">
            <v>0</v>
          </cell>
          <cell r="OR72">
            <v>0</v>
          </cell>
          <cell r="OT72">
            <v>2058.9576829299626</v>
          </cell>
        </row>
        <row r="73">
          <cell r="A73" t="str">
            <v>Г</v>
          </cell>
          <cell r="B73" t="str">
            <v>1.2.3.6</v>
          </cell>
          <cell r="C73" t="str">
            <v>«Включение приборов учета в систему сбора и передачи данных, класс напряжения 6 (10) кВ, всего, в том числе:»</v>
          </cell>
          <cell r="D73" t="str">
            <v>Г</v>
          </cell>
          <cell r="E73">
            <v>0</v>
          </cell>
          <cell r="H73">
            <v>0</v>
          </cell>
          <cell r="J73">
            <v>852.29004287199996</v>
          </cell>
          <cell r="K73">
            <v>0</v>
          </cell>
          <cell r="L73">
            <v>852.29004287199996</v>
          </cell>
          <cell r="M73">
            <v>0</v>
          </cell>
          <cell r="N73">
            <v>0</v>
          </cell>
          <cell r="O73">
            <v>75.508838269152477</v>
          </cell>
          <cell r="P73">
            <v>178.17639041999999</v>
          </cell>
          <cell r="Q73">
            <v>598.60481432284746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 t="str">
            <v/>
          </cell>
          <cell r="BC73" t="str">
            <v/>
          </cell>
          <cell r="BD73" t="str">
            <v/>
          </cell>
          <cell r="BE73" t="str">
            <v/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 t="str">
            <v/>
          </cell>
          <cell r="CR73" t="str">
            <v/>
          </cell>
          <cell r="CS73" t="str">
            <v/>
          </cell>
          <cell r="CT73" t="str">
            <v/>
          </cell>
          <cell r="CU73">
            <v>0</v>
          </cell>
          <cell r="CX73">
            <v>3812.2178934788185</v>
          </cell>
          <cell r="CY73">
            <v>572.7289210797162</v>
          </cell>
          <cell r="CZ73">
            <v>1552.4358180467182</v>
          </cell>
          <cell r="DA73">
            <v>1396.6332410204841</v>
          </cell>
          <cell r="DB73">
            <v>351.73938608438334</v>
          </cell>
          <cell r="DE73">
            <v>0</v>
          </cell>
          <cell r="DG73">
            <v>606.57616354999993</v>
          </cell>
          <cell r="DH73">
            <v>0</v>
          </cell>
          <cell r="DI73">
            <v>606.57616354999993</v>
          </cell>
          <cell r="DJ73">
            <v>38.906113530000006</v>
          </cell>
          <cell r="DK73">
            <v>197.33895278</v>
          </cell>
          <cell r="DL73">
            <v>344.75768944999993</v>
          </cell>
          <cell r="DM73">
            <v>25.573407790000001</v>
          </cell>
          <cell r="DN73">
            <v>277.00832313952753</v>
          </cell>
          <cell r="DS73">
            <v>142.68802315457594</v>
          </cell>
          <cell r="DT73">
            <v>56.493174655273869</v>
          </cell>
          <cell r="DU73">
            <v>49.232590688265262</v>
          </cell>
          <cell r="DV73">
            <v>28.594534641412469</v>
          </cell>
          <cell r="DW73">
            <v>28.594534641412469</v>
          </cell>
          <cell r="DX73" t="str">
            <v/>
          </cell>
          <cell r="DY73" t="str">
            <v/>
          </cell>
          <cell r="DZ73" t="str">
            <v/>
          </cell>
          <cell r="EA73" t="str">
            <v/>
          </cell>
          <cell r="EB73">
            <v>0</v>
          </cell>
          <cell r="EC73">
            <v>1004.8499368499999</v>
          </cell>
          <cell r="ED73">
            <v>348.15047532</v>
          </cell>
          <cell r="EE73">
            <v>555.31403745</v>
          </cell>
          <cell r="EF73">
            <v>28.478351160000003</v>
          </cell>
          <cell r="EG73">
            <v>72.907072920000005</v>
          </cell>
          <cell r="EH73">
            <v>323.89559782000003</v>
          </cell>
          <cell r="EI73">
            <v>224.59279934</v>
          </cell>
          <cell r="EJ73">
            <v>95.952902250000008</v>
          </cell>
          <cell r="EK73">
            <v>0</v>
          </cell>
          <cell r="EL73">
            <v>3.3498962299999997</v>
          </cell>
          <cell r="EM73">
            <v>547.04228843999999</v>
          </cell>
          <cell r="EN73">
            <v>121.44383779</v>
          </cell>
          <cell r="EO73">
            <v>392.27474761999997</v>
          </cell>
          <cell r="EP73">
            <v>24.389055679999998</v>
          </cell>
          <cell r="EQ73">
            <v>8.9346473500000005</v>
          </cell>
          <cell r="ER73">
            <v>133.91205059000001</v>
          </cell>
          <cell r="ES73">
            <v>2.1138381900000001</v>
          </cell>
          <cell r="ET73">
            <v>67.086387580000007</v>
          </cell>
          <cell r="EU73">
            <v>4.0892954799999996</v>
          </cell>
          <cell r="EV73">
            <v>60.62252934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 t="str">
            <v/>
          </cell>
          <cell r="FH73" t="str">
            <v/>
          </cell>
          <cell r="FI73" t="str">
            <v/>
          </cell>
          <cell r="FJ73" t="str">
            <v/>
          </cell>
          <cell r="FK73">
            <v>0</v>
          </cell>
          <cell r="FN73">
            <v>3102.5564480438834</v>
          </cell>
          <cell r="FO73">
            <v>0</v>
          </cell>
          <cell r="FP73">
            <v>175.58</v>
          </cell>
          <cell r="FQ73">
            <v>0</v>
          </cell>
          <cell r="FR73">
            <v>697.62100000000009</v>
          </cell>
          <cell r="FS73">
            <v>695.62100000000009</v>
          </cell>
          <cell r="FT73">
            <v>2</v>
          </cell>
          <cell r="FU73">
            <v>0</v>
          </cell>
          <cell r="FV73">
            <v>162</v>
          </cell>
          <cell r="FW73">
            <v>0</v>
          </cell>
          <cell r="FX73">
            <v>162</v>
          </cell>
          <cell r="FZ73">
            <v>604.26295830000004</v>
          </cell>
          <cell r="GA73">
            <v>0</v>
          </cell>
          <cell r="GB73">
            <v>10.842000000000002</v>
          </cell>
          <cell r="GC73">
            <v>0</v>
          </cell>
          <cell r="GD73">
            <v>18.175000000000001</v>
          </cell>
          <cell r="GE73">
            <v>18.175000000000001</v>
          </cell>
          <cell r="GF73">
            <v>0</v>
          </cell>
          <cell r="GG73">
            <v>0</v>
          </cell>
          <cell r="GH73">
            <v>112</v>
          </cell>
          <cell r="GI73">
            <v>0</v>
          </cell>
          <cell r="GJ73">
            <v>112</v>
          </cell>
          <cell r="GK73">
            <v>514.82344348999948</v>
          </cell>
          <cell r="GL73">
            <v>0</v>
          </cell>
          <cell r="GM73">
            <v>0</v>
          </cell>
          <cell r="GN73">
            <v>0</v>
          </cell>
          <cell r="GO73">
            <v>59.307000000000002</v>
          </cell>
          <cell r="GP73">
            <v>59.307000000000002</v>
          </cell>
          <cell r="GQ73">
            <v>0</v>
          </cell>
          <cell r="GR73">
            <v>0</v>
          </cell>
          <cell r="GS73">
            <v>1</v>
          </cell>
          <cell r="GT73">
            <v>0</v>
          </cell>
          <cell r="GU73">
            <v>1</v>
          </cell>
          <cell r="GV73">
            <v>475.62674384858701</v>
          </cell>
          <cell r="GW73">
            <v>0</v>
          </cell>
          <cell r="GX73">
            <v>0</v>
          </cell>
          <cell r="GY73">
            <v>0</v>
          </cell>
          <cell r="GZ73">
            <v>53</v>
          </cell>
          <cell r="HA73">
            <v>53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39.196699641412465</v>
          </cell>
          <cell r="ID73">
            <v>0</v>
          </cell>
          <cell r="IE73">
            <v>0</v>
          </cell>
          <cell r="IF73">
            <v>0</v>
          </cell>
          <cell r="IG73">
            <v>6.3069999999999995</v>
          </cell>
          <cell r="IH73">
            <v>6.3069999999999995</v>
          </cell>
          <cell r="II73">
            <v>0</v>
          </cell>
          <cell r="IJ73">
            <v>0</v>
          </cell>
          <cell r="IK73">
            <v>1</v>
          </cell>
          <cell r="IL73">
            <v>0</v>
          </cell>
          <cell r="IM73">
            <v>1</v>
          </cell>
          <cell r="IN73">
            <v>39.196699641412465</v>
          </cell>
          <cell r="IO73">
            <v>0</v>
          </cell>
          <cell r="IP73">
            <v>0</v>
          </cell>
          <cell r="IQ73">
            <v>0</v>
          </cell>
          <cell r="IR73">
            <v>6.3069999999999995</v>
          </cell>
          <cell r="IS73">
            <v>6.3069999999999995</v>
          </cell>
          <cell r="IT73">
            <v>0</v>
          </cell>
          <cell r="IU73">
            <v>0</v>
          </cell>
          <cell r="IV73">
            <v>1</v>
          </cell>
          <cell r="IW73">
            <v>0</v>
          </cell>
          <cell r="IX73">
            <v>1</v>
          </cell>
          <cell r="IY73">
            <v>660.58093822000001</v>
          </cell>
          <cell r="IZ73">
            <v>0</v>
          </cell>
          <cell r="JA73">
            <v>0</v>
          </cell>
          <cell r="JB73">
            <v>0</v>
          </cell>
          <cell r="JC73">
            <v>70.81450000000001</v>
          </cell>
          <cell r="JD73">
            <v>70.81450000000001</v>
          </cell>
          <cell r="JE73">
            <v>0</v>
          </cell>
          <cell r="JF73">
            <v>0</v>
          </cell>
          <cell r="JG73">
            <v>15</v>
          </cell>
          <cell r="JH73">
            <v>0</v>
          </cell>
          <cell r="JI73">
            <v>15</v>
          </cell>
          <cell r="JJ73">
            <v>2.0477729099999999</v>
          </cell>
          <cell r="JK73">
            <v>0</v>
          </cell>
          <cell r="JL73">
            <v>0</v>
          </cell>
          <cell r="JM73">
            <v>0</v>
          </cell>
          <cell r="JN73">
            <v>0.73250000000000004</v>
          </cell>
          <cell r="JO73">
            <v>0.73250000000000004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102.93556298</v>
          </cell>
          <cell r="JV73">
            <v>0</v>
          </cell>
          <cell r="JW73">
            <v>0</v>
          </cell>
          <cell r="JX73">
            <v>0</v>
          </cell>
          <cell r="JY73">
            <v>3.4590000000000001</v>
          </cell>
          <cell r="JZ73">
            <v>3.4590000000000001</v>
          </cell>
          <cell r="KA73">
            <v>0</v>
          </cell>
          <cell r="KB73">
            <v>0</v>
          </cell>
          <cell r="KC73">
            <v>4</v>
          </cell>
          <cell r="KD73">
            <v>0</v>
          </cell>
          <cell r="KE73">
            <v>4</v>
          </cell>
          <cell r="KF73">
            <v>555.59760232999997</v>
          </cell>
          <cell r="KG73">
            <v>0</v>
          </cell>
          <cell r="KH73">
            <v>0</v>
          </cell>
          <cell r="KI73">
            <v>0</v>
          </cell>
          <cell r="KJ73">
            <v>66.623000000000005</v>
          </cell>
          <cell r="KK73">
            <v>66.623000000000005</v>
          </cell>
          <cell r="KL73">
            <v>0</v>
          </cell>
          <cell r="KM73">
            <v>0</v>
          </cell>
          <cell r="KN73">
            <v>11</v>
          </cell>
          <cell r="KO73">
            <v>0</v>
          </cell>
          <cell r="KP73">
            <v>11</v>
          </cell>
          <cell r="KQ73">
            <v>0</v>
          </cell>
          <cell r="KR73">
            <v>0</v>
          </cell>
          <cell r="KS73">
            <v>0</v>
          </cell>
          <cell r="KT73">
            <v>0</v>
          </cell>
          <cell r="KU73">
            <v>0</v>
          </cell>
          <cell r="KV73">
            <v>0</v>
          </cell>
          <cell r="KW73">
            <v>0</v>
          </cell>
          <cell r="KX73">
            <v>0</v>
          </cell>
          <cell r="KY73">
            <v>0</v>
          </cell>
          <cell r="KZ73">
            <v>0</v>
          </cell>
          <cell r="LA73">
            <v>0</v>
          </cell>
          <cell r="LB73">
            <v>0</v>
          </cell>
          <cell r="LC73">
            <v>0</v>
          </cell>
          <cell r="LD73">
            <v>0</v>
          </cell>
          <cell r="LE73">
            <v>0</v>
          </cell>
          <cell r="LF73">
            <v>0</v>
          </cell>
          <cell r="LG73">
            <v>0</v>
          </cell>
          <cell r="LH73">
            <v>0</v>
          </cell>
          <cell r="LI73">
            <v>0</v>
          </cell>
          <cell r="LJ73">
            <v>0</v>
          </cell>
          <cell r="LK73">
            <v>0</v>
          </cell>
          <cell r="LL73">
            <v>0</v>
          </cell>
          <cell r="LQ73">
            <v>0</v>
          </cell>
          <cell r="LR73">
            <v>0</v>
          </cell>
          <cell r="LS73">
            <v>0</v>
          </cell>
          <cell r="LT73">
            <v>0</v>
          </cell>
          <cell r="LU73">
            <v>0</v>
          </cell>
          <cell r="LX73">
            <v>0</v>
          </cell>
          <cell r="LY73">
            <v>0</v>
          </cell>
          <cell r="LZ73">
            <v>0</v>
          </cell>
          <cell r="MA73">
            <v>0</v>
          </cell>
          <cell r="MB73">
            <v>0</v>
          </cell>
          <cell r="MC73">
            <v>0</v>
          </cell>
          <cell r="MD73">
            <v>0</v>
          </cell>
          <cell r="ME73">
            <v>0</v>
          </cell>
          <cell r="MF73">
            <v>0</v>
          </cell>
          <cell r="MG73">
            <v>0</v>
          </cell>
          <cell r="MH73">
            <v>0</v>
          </cell>
          <cell r="MI73">
            <v>0</v>
          </cell>
          <cell r="MJ73">
            <v>0</v>
          </cell>
          <cell r="MK73">
            <v>0</v>
          </cell>
          <cell r="ML73">
            <v>0</v>
          </cell>
          <cell r="MM73">
            <v>0</v>
          </cell>
          <cell r="MN73">
            <v>0</v>
          </cell>
          <cell r="MO73">
            <v>0</v>
          </cell>
          <cell r="MP73">
            <v>0</v>
          </cell>
          <cell r="MQ73">
            <v>0</v>
          </cell>
          <cell r="MR73">
            <v>0</v>
          </cell>
          <cell r="MS73">
            <v>0</v>
          </cell>
          <cell r="MT73">
            <v>0</v>
          </cell>
          <cell r="MU73">
            <v>0</v>
          </cell>
          <cell r="MV73">
            <v>0</v>
          </cell>
          <cell r="MW73">
            <v>0</v>
          </cell>
          <cell r="MX73">
            <v>0</v>
          </cell>
          <cell r="MY73">
            <v>0</v>
          </cell>
          <cell r="MZ73">
            <v>0</v>
          </cell>
          <cell r="NA73">
            <v>0</v>
          </cell>
          <cell r="NB73">
            <v>0</v>
          </cell>
          <cell r="NC73">
            <v>0</v>
          </cell>
          <cell r="ND73">
            <v>0</v>
          </cell>
          <cell r="NE73">
            <v>0</v>
          </cell>
          <cell r="NF73">
            <v>0</v>
          </cell>
          <cell r="NG73">
            <v>0</v>
          </cell>
          <cell r="NH73">
            <v>0</v>
          </cell>
          <cell r="NI73">
            <v>0</v>
          </cell>
          <cell r="NJ73">
            <v>0</v>
          </cell>
          <cell r="NK73">
            <v>0</v>
          </cell>
          <cell r="NL73">
            <v>0</v>
          </cell>
          <cell r="NM73">
            <v>0</v>
          </cell>
          <cell r="NN73">
            <v>0</v>
          </cell>
          <cell r="NO73">
            <v>0</v>
          </cell>
          <cell r="NP73">
            <v>0</v>
          </cell>
          <cell r="NQ73">
            <v>0</v>
          </cell>
          <cell r="NR73">
            <v>0</v>
          </cell>
          <cell r="NS73">
            <v>0</v>
          </cell>
          <cell r="NT73">
            <v>0</v>
          </cell>
          <cell r="NU73">
            <v>0</v>
          </cell>
          <cell r="NV73">
            <v>0</v>
          </cell>
          <cell r="NW73">
            <v>0</v>
          </cell>
          <cell r="NX73">
            <v>0</v>
          </cell>
          <cell r="NY73">
            <v>0</v>
          </cell>
          <cell r="NZ73">
            <v>0</v>
          </cell>
          <cell r="OA73">
            <v>0</v>
          </cell>
          <cell r="OB73">
            <v>0</v>
          </cell>
          <cell r="OC73">
            <v>0</v>
          </cell>
          <cell r="OD73">
            <v>0</v>
          </cell>
          <cell r="OE73">
            <v>0</v>
          </cell>
          <cell r="OF73">
            <v>0</v>
          </cell>
          <cell r="OG73">
            <v>0</v>
          </cell>
          <cell r="OH73">
            <v>0</v>
          </cell>
          <cell r="OI73">
            <v>0</v>
          </cell>
          <cell r="OJ73">
            <v>0</v>
          </cell>
          <cell r="OL73">
            <v>0</v>
          </cell>
          <cell r="OM73">
            <v>0</v>
          </cell>
          <cell r="ON73">
            <v>0</v>
          </cell>
          <cell r="OO73">
            <v>0</v>
          </cell>
          <cell r="OP73">
            <v>0</v>
          </cell>
          <cell r="OR73">
            <v>0</v>
          </cell>
          <cell r="OT73">
            <v>2058.9576829299626</v>
          </cell>
        </row>
        <row r="74">
          <cell r="A74" t="str">
            <v>Г</v>
          </cell>
          <cell r="B74" t="str">
            <v>1.2.3.7</v>
          </cell>
          <cell r="C74" t="str">
            <v>«Включение приборов учета в систему сбора и передачи данных, класс напряжения 35 кВ, всего, в том числе:»</v>
          </cell>
          <cell r="D74" t="str">
            <v>Г</v>
          </cell>
          <cell r="E74">
            <v>0</v>
          </cell>
          <cell r="H74">
            <v>0</v>
          </cell>
          <cell r="J74">
            <v>852.29004287199996</v>
          </cell>
          <cell r="K74">
            <v>0</v>
          </cell>
          <cell r="L74">
            <v>852.29004287199996</v>
          </cell>
          <cell r="M74">
            <v>0</v>
          </cell>
          <cell r="N74">
            <v>0</v>
          </cell>
          <cell r="O74">
            <v>75.508838269152477</v>
          </cell>
          <cell r="P74">
            <v>178.17639041999999</v>
          </cell>
          <cell r="Q74">
            <v>598.60481432284746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 t="str">
            <v/>
          </cell>
          <cell r="CR74" t="str">
            <v/>
          </cell>
          <cell r="CS74" t="str">
            <v/>
          </cell>
          <cell r="CT74" t="str">
            <v/>
          </cell>
          <cell r="CU74">
            <v>0</v>
          </cell>
          <cell r="CX74">
            <v>3812.2178934788185</v>
          </cell>
          <cell r="CY74">
            <v>572.7289210797162</v>
          </cell>
          <cell r="CZ74">
            <v>1552.4358180467182</v>
          </cell>
          <cell r="DA74">
            <v>1396.6332410204841</v>
          </cell>
          <cell r="DB74">
            <v>351.73938608438334</v>
          </cell>
          <cell r="DE74">
            <v>0</v>
          </cell>
          <cell r="DG74">
            <v>606.57616354999993</v>
          </cell>
          <cell r="DH74">
            <v>0</v>
          </cell>
          <cell r="DI74">
            <v>606.57616354999993</v>
          </cell>
          <cell r="DJ74">
            <v>38.906113530000006</v>
          </cell>
          <cell r="DK74">
            <v>197.33895278</v>
          </cell>
          <cell r="DL74">
            <v>344.75768944999993</v>
          </cell>
          <cell r="DM74">
            <v>25.573407790000001</v>
          </cell>
          <cell r="DN74">
            <v>277.00832313952753</v>
          </cell>
          <cell r="DS74">
            <v>142.68802315457594</v>
          </cell>
          <cell r="DT74">
            <v>56.493174655273869</v>
          </cell>
          <cell r="DU74">
            <v>49.232590688265262</v>
          </cell>
          <cell r="DV74">
            <v>28.594534641412469</v>
          </cell>
          <cell r="DW74">
            <v>28.594534641412469</v>
          </cell>
          <cell r="DX74" t="str">
            <v/>
          </cell>
          <cell r="DY74" t="str">
            <v/>
          </cell>
          <cell r="DZ74" t="str">
            <v/>
          </cell>
          <cell r="EA74" t="str">
            <v/>
          </cell>
          <cell r="EB74">
            <v>0</v>
          </cell>
          <cell r="EC74">
            <v>1004.8499368499999</v>
          </cell>
          <cell r="ED74">
            <v>348.15047532</v>
          </cell>
          <cell r="EE74">
            <v>555.31403745</v>
          </cell>
          <cell r="EF74">
            <v>28.478351160000003</v>
          </cell>
          <cell r="EG74">
            <v>72.907072920000005</v>
          </cell>
          <cell r="EH74">
            <v>323.89559782000003</v>
          </cell>
          <cell r="EI74">
            <v>224.59279934</v>
          </cell>
          <cell r="EJ74">
            <v>95.952902250000008</v>
          </cell>
          <cell r="EK74">
            <v>0</v>
          </cell>
          <cell r="EL74">
            <v>3.3498962299999997</v>
          </cell>
          <cell r="EM74">
            <v>547.04228843999999</v>
          </cell>
          <cell r="EN74">
            <v>121.44383779</v>
          </cell>
          <cell r="EO74">
            <v>392.27474761999997</v>
          </cell>
          <cell r="EP74">
            <v>24.389055679999998</v>
          </cell>
          <cell r="EQ74">
            <v>8.9346473500000005</v>
          </cell>
          <cell r="ER74">
            <v>133.91205059000001</v>
          </cell>
          <cell r="ES74">
            <v>2.1138381900000001</v>
          </cell>
          <cell r="ET74">
            <v>67.086387580000007</v>
          </cell>
          <cell r="EU74">
            <v>4.0892954799999996</v>
          </cell>
          <cell r="EV74">
            <v>60.62252934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 t="str">
            <v/>
          </cell>
          <cell r="FH74" t="str">
            <v/>
          </cell>
          <cell r="FI74" t="str">
            <v/>
          </cell>
          <cell r="FJ74" t="str">
            <v/>
          </cell>
          <cell r="FK74">
            <v>0</v>
          </cell>
          <cell r="FN74">
            <v>3102.5564480438834</v>
          </cell>
          <cell r="FO74">
            <v>0</v>
          </cell>
          <cell r="FP74">
            <v>175.58</v>
          </cell>
          <cell r="FQ74">
            <v>0</v>
          </cell>
          <cell r="FR74">
            <v>697.62100000000009</v>
          </cell>
          <cell r="FS74">
            <v>695.62100000000009</v>
          </cell>
          <cell r="FT74">
            <v>2</v>
          </cell>
          <cell r="FU74">
            <v>0</v>
          </cell>
          <cell r="FV74">
            <v>162</v>
          </cell>
          <cell r="FW74">
            <v>0</v>
          </cell>
          <cell r="FX74">
            <v>162</v>
          </cell>
          <cell r="FZ74">
            <v>604.26295830000004</v>
          </cell>
          <cell r="GA74">
            <v>0</v>
          </cell>
          <cell r="GB74">
            <v>10.842000000000002</v>
          </cell>
          <cell r="GC74">
            <v>0</v>
          </cell>
          <cell r="GD74">
            <v>18.175000000000001</v>
          </cell>
          <cell r="GE74">
            <v>18.175000000000001</v>
          </cell>
          <cell r="GF74">
            <v>0</v>
          </cell>
          <cell r="GG74">
            <v>0</v>
          </cell>
          <cell r="GH74">
            <v>112</v>
          </cell>
          <cell r="GI74">
            <v>0</v>
          </cell>
          <cell r="GJ74">
            <v>112</v>
          </cell>
          <cell r="GK74">
            <v>514.82344348999948</v>
          </cell>
          <cell r="GL74">
            <v>0</v>
          </cell>
          <cell r="GM74">
            <v>0</v>
          </cell>
          <cell r="GN74">
            <v>0</v>
          </cell>
          <cell r="GO74">
            <v>59.307000000000002</v>
          </cell>
          <cell r="GP74">
            <v>59.307000000000002</v>
          </cell>
          <cell r="GQ74">
            <v>0</v>
          </cell>
          <cell r="GR74">
            <v>0</v>
          </cell>
          <cell r="GS74">
            <v>1</v>
          </cell>
          <cell r="GT74">
            <v>0</v>
          </cell>
          <cell r="GU74">
            <v>1</v>
          </cell>
          <cell r="GV74">
            <v>475.62674384858701</v>
          </cell>
          <cell r="GW74">
            <v>0</v>
          </cell>
          <cell r="GX74">
            <v>0</v>
          </cell>
          <cell r="GY74">
            <v>0</v>
          </cell>
          <cell r="GZ74">
            <v>53</v>
          </cell>
          <cell r="HA74">
            <v>53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39.196699641412465</v>
          </cell>
          <cell r="ID74">
            <v>0</v>
          </cell>
          <cell r="IE74">
            <v>0</v>
          </cell>
          <cell r="IF74">
            <v>0</v>
          </cell>
          <cell r="IG74">
            <v>6.3069999999999995</v>
          </cell>
          <cell r="IH74">
            <v>6.3069999999999995</v>
          </cell>
          <cell r="II74">
            <v>0</v>
          </cell>
          <cell r="IJ74">
            <v>0</v>
          </cell>
          <cell r="IK74">
            <v>1</v>
          </cell>
          <cell r="IL74">
            <v>0</v>
          </cell>
          <cell r="IM74">
            <v>1</v>
          </cell>
          <cell r="IN74">
            <v>39.196699641412465</v>
          </cell>
          <cell r="IO74">
            <v>0</v>
          </cell>
          <cell r="IP74">
            <v>0</v>
          </cell>
          <cell r="IQ74">
            <v>0</v>
          </cell>
          <cell r="IR74">
            <v>6.3069999999999995</v>
          </cell>
          <cell r="IS74">
            <v>6.3069999999999995</v>
          </cell>
          <cell r="IT74">
            <v>0</v>
          </cell>
          <cell r="IU74">
            <v>0</v>
          </cell>
          <cell r="IV74">
            <v>1</v>
          </cell>
          <cell r="IW74">
            <v>0</v>
          </cell>
          <cell r="IX74">
            <v>1</v>
          </cell>
          <cell r="IY74">
            <v>660.58093822000001</v>
          </cell>
          <cell r="IZ74">
            <v>0</v>
          </cell>
          <cell r="JA74">
            <v>0</v>
          </cell>
          <cell r="JB74">
            <v>0</v>
          </cell>
          <cell r="JC74">
            <v>70.81450000000001</v>
          </cell>
          <cell r="JD74">
            <v>70.81450000000001</v>
          </cell>
          <cell r="JE74">
            <v>0</v>
          </cell>
          <cell r="JF74">
            <v>0</v>
          </cell>
          <cell r="JG74">
            <v>15</v>
          </cell>
          <cell r="JH74">
            <v>0</v>
          </cell>
          <cell r="JI74">
            <v>15</v>
          </cell>
          <cell r="JJ74">
            <v>2.0477729099999999</v>
          </cell>
          <cell r="JK74">
            <v>0</v>
          </cell>
          <cell r="JL74">
            <v>0</v>
          </cell>
          <cell r="JM74">
            <v>0</v>
          </cell>
          <cell r="JN74">
            <v>0.73250000000000004</v>
          </cell>
          <cell r="JO74">
            <v>0.73250000000000004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102.93556298</v>
          </cell>
          <cell r="JV74">
            <v>0</v>
          </cell>
          <cell r="JW74">
            <v>0</v>
          </cell>
          <cell r="JX74">
            <v>0</v>
          </cell>
          <cell r="JY74">
            <v>3.4590000000000001</v>
          </cell>
          <cell r="JZ74">
            <v>3.4590000000000001</v>
          </cell>
          <cell r="KA74">
            <v>0</v>
          </cell>
          <cell r="KB74">
            <v>0</v>
          </cell>
          <cell r="KC74">
            <v>4</v>
          </cell>
          <cell r="KD74">
            <v>0</v>
          </cell>
          <cell r="KE74">
            <v>4</v>
          </cell>
          <cell r="KF74">
            <v>555.59760232999997</v>
          </cell>
          <cell r="KG74">
            <v>0</v>
          </cell>
          <cell r="KH74">
            <v>0</v>
          </cell>
          <cell r="KI74">
            <v>0</v>
          </cell>
          <cell r="KJ74">
            <v>66.623000000000005</v>
          </cell>
          <cell r="KK74">
            <v>66.623000000000005</v>
          </cell>
          <cell r="KL74">
            <v>0</v>
          </cell>
          <cell r="KM74">
            <v>0</v>
          </cell>
          <cell r="KN74">
            <v>11</v>
          </cell>
          <cell r="KO74">
            <v>0</v>
          </cell>
          <cell r="KP74">
            <v>11</v>
          </cell>
          <cell r="KQ74">
            <v>0</v>
          </cell>
          <cell r="KR74">
            <v>0</v>
          </cell>
          <cell r="KS74">
            <v>0</v>
          </cell>
          <cell r="KT74">
            <v>0</v>
          </cell>
          <cell r="KU74">
            <v>0</v>
          </cell>
          <cell r="KV74">
            <v>0</v>
          </cell>
          <cell r="KW74">
            <v>0</v>
          </cell>
          <cell r="KX74">
            <v>0</v>
          </cell>
          <cell r="KY74">
            <v>0</v>
          </cell>
          <cell r="KZ74">
            <v>0</v>
          </cell>
          <cell r="LA74">
            <v>0</v>
          </cell>
          <cell r="LB74">
            <v>0</v>
          </cell>
          <cell r="LC74">
            <v>0</v>
          </cell>
          <cell r="LD74">
            <v>0</v>
          </cell>
          <cell r="LE74">
            <v>0</v>
          </cell>
          <cell r="LF74">
            <v>0</v>
          </cell>
          <cell r="LG74">
            <v>0</v>
          </cell>
          <cell r="LH74">
            <v>0</v>
          </cell>
          <cell r="LI74">
            <v>0</v>
          </cell>
          <cell r="LJ74">
            <v>0</v>
          </cell>
          <cell r="LK74">
            <v>0</v>
          </cell>
          <cell r="LL74">
            <v>0</v>
          </cell>
          <cell r="LQ74">
            <v>0</v>
          </cell>
          <cell r="LR74">
            <v>0</v>
          </cell>
          <cell r="LS74">
            <v>0</v>
          </cell>
          <cell r="LT74">
            <v>0</v>
          </cell>
          <cell r="LU74">
            <v>0</v>
          </cell>
          <cell r="LX74">
            <v>0</v>
          </cell>
          <cell r="LY74">
            <v>0</v>
          </cell>
          <cell r="LZ74">
            <v>0</v>
          </cell>
          <cell r="MA74">
            <v>0</v>
          </cell>
          <cell r="MB74">
            <v>0</v>
          </cell>
          <cell r="MC74">
            <v>0</v>
          </cell>
          <cell r="MD74">
            <v>0</v>
          </cell>
          <cell r="ME74">
            <v>0</v>
          </cell>
          <cell r="MF74">
            <v>0</v>
          </cell>
          <cell r="MG74">
            <v>0</v>
          </cell>
          <cell r="MH74">
            <v>0</v>
          </cell>
          <cell r="MI74">
            <v>0</v>
          </cell>
          <cell r="MJ74">
            <v>0</v>
          </cell>
          <cell r="MK74">
            <v>0</v>
          </cell>
          <cell r="ML74">
            <v>0</v>
          </cell>
          <cell r="MM74">
            <v>0</v>
          </cell>
          <cell r="MN74">
            <v>0</v>
          </cell>
          <cell r="MO74">
            <v>0</v>
          </cell>
          <cell r="MP74">
            <v>0</v>
          </cell>
          <cell r="MQ74">
            <v>0</v>
          </cell>
          <cell r="MR74">
            <v>0</v>
          </cell>
          <cell r="MS74">
            <v>0</v>
          </cell>
          <cell r="MT74">
            <v>0</v>
          </cell>
          <cell r="MU74">
            <v>0</v>
          </cell>
          <cell r="MV74">
            <v>0</v>
          </cell>
          <cell r="MW74">
            <v>0</v>
          </cell>
          <cell r="MX74">
            <v>0</v>
          </cell>
          <cell r="MY74">
            <v>0</v>
          </cell>
          <cell r="MZ74">
            <v>0</v>
          </cell>
          <cell r="NA74">
            <v>0</v>
          </cell>
          <cell r="NB74">
            <v>0</v>
          </cell>
          <cell r="NC74">
            <v>0</v>
          </cell>
          <cell r="ND74">
            <v>0</v>
          </cell>
          <cell r="NE74">
            <v>0</v>
          </cell>
          <cell r="NF74">
            <v>0</v>
          </cell>
          <cell r="NG74">
            <v>0</v>
          </cell>
          <cell r="NH74">
            <v>0</v>
          </cell>
          <cell r="NI74">
            <v>0</v>
          </cell>
          <cell r="NJ74">
            <v>0</v>
          </cell>
          <cell r="NK74">
            <v>0</v>
          </cell>
          <cell r="NL74">
            <v>0</v>
          </cell>
          <cell r="NM74">
            <v>0</v>
          </cell>
          <cell r="NN74">
            <v>0</v>
          </cell>
          <cell r="NO74">
            <v>0</v>
          </cell>
          <cell r="NP74">
            <v>0</v>
          </cell>
          <cell r="NQ74">
            <v>0</v>
          </cell>
          <cell r="NR74">
            <v>0</v>
          </cell>
          <cell r="NS74">
            <v>0</v>
          </cell>
          <cell r="NT74">
            <v>0</v>
          </cell>
          <cell r="NU74">
            <v>0</v>
          </cell>
          <cell r="NV74">
            <v>0</v>
          </cell>
          <cell r="NW74">
            <v>0</v>
          </cell>
          <cell r="NX74">
            <v>0</v>
          </cell>
          <cell r="NY74">
            <v>0</v>
          </cell>
          <cell r="NZ74">
            <v>0</v>
          </cell>
          <cell r="OA74">
            <v>0</v>
          </cell>
          <cell r="OB74">
            <v>0</v>
          </cell>
          <cell r="OC74">
            <v>0</v>
          </cell>
          <cell r="OD74">
            <v>0</v>
          </cell>
          <cell r="OE74">
            <v>0</v>
          </cell>
          <cell r="OF74">
            <v>0</v>
          </cell>
          <cell r="OG74">
            <v>0</v>
          </cell>
          <cell r="OH74">
            <v>0</v>
          </cell>
          <cell r="OI74">
            <v>0</v>
          </cell>
          <cell r="OJ74">
            <v>0</v>
          </cell>
          <cell r="OL74">
            <v>0</v>
          </cell>
          <cell r="OM74">
            <v>0</v>
          </cell>
          <cell r="ON74">
            <v>0</v>
          </cell>
          <cell r="OO74">
            <v>0</v>
          </cell>
          <cell r="OP74">
            <v>0</v>
          </cell>
          <cell r="OR74">
            <v>0</v>
          </cell>
          <cell r="OT74">
            <v>2058.9576829299626</v>
          </cell>
        </row>
        <row r="75">
          <cell r="A75" t="str">
            <v>Г</v>
          </cell>
          <cell r="B75" t="str">
            <v>1.2.3.8</v>
          </cell>
          <cell r="C75" t="str">
            <v>«Включение приборов учета в систему сбора и передачи данных, класс напряжения 110 кВ и выше, всего, в том числе:»</v>
          </cell>
          <cell r="D75" t="str">
            <v>Г</v>
          </cell>
          <cell r="E75">
            <v>0</v>
          </cell>
          <cell r="H75">
            <v>0</v>
          </cell>
          <cell r="J75">
            <v>852.29004287199996</v>
          </cell>
          <cell r="K75">
            <v>0</v>
          </cell>
          <cell r="L75">
            <v>852.29004287199996</v>
          </cell>
          <cell r="M75">
            <v>0</v>
          </cell>
          <cell r="N75">
            <v>0</v>
          </cell>
          <cell r="O75">
            <v>75.508838269152477</v>
          </cell>
          <cell r="P75">
            <v>178.17639041999999</v>
          </cell>
          <cell r="Q75">
            <v>598.60481432284746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 t="str">
            <v/>
          </cell>
          <cell r="CR75" t="str">
            <v/>
          </cell>
          <cell r="CS75" t="str">
            <v/>
          </cell>
          <cell r="CT75" t="str">
            <v/>
          </cell>
          <cell r="CU75">
            <v>0</v>
          </cell>
          <cell r="CX75">
            <v>3812.2178934788185</v>
          </cell>
          <cell r="CY75">
            <v>572.7289210797162</v>
          </cell>
          <cell r="CZ75">
            <v>1552.4358180467182</v>
          </cell>
          <cell r="DA75">
            <v>1396.6332410204841</v>
          </cell>
          <cell r="DB75">
            <v>351.73938608438334</v>
          </cell>
          <cell r="DE75">
            <v>0</v>
          </cell>
          <cell r="DG75">
            <v>606.57616354999993</v>
          </cell>
          <cell r="DH75">
            <v>0</v>
          </cell>
          <cell r="DI75">
            <v>606.57616354999993</v>
          </cell>
          <cell r="DJ75">
            <v>38.906113530000006</v>
          </cell>
          <cell r="DK75">
            <v>197.33895278</v>
          </cell>
          <cell r="DL75">
            <v>344.75768944999993</v>
          </cell>
          <cell r="DM75">
            <v>25.573407790000001</v>
          </cell>
          <cell r="DN75">
            <v>277.00832313952753</v>
          </cell>
          <cell r="DS75">
            <v>142.68802315457594</v>
          </cell>
          <cell r="DT75">
            <v>56.493174655273869</v>
          </cell>
          <cell r="DU75">
            <v>49.232590688265262</v>
          </cell>
          <cell r="DV75">
            <v>28.594534641412469</v>
          </cell>
          <cell r="DW75">
            <v>28.594534641412469</v>
          </cell>
          <cell r="DX75" t="str">
            <v/>
          </cell>
          <cell r="DY75" t="str">
            <v/>
          </cell>
          <cell r="DZ75" t="str">
            <v/>
          </cell>
          <cell r="EA75" t="str">
            <v/>
          </cell>
          <cell r="EB75">
            <v>0</v>
          </cell>
          <cell r="EC75">
            <v>1004.8499368499999</v>
          </cell>
          <cell r="ED75">
            <v>348.15047532</v>
          </cell>
          <cell r="EE75">
            <v>555.31403745</v>
          </cell>
          <cell r="EF75">
            <v>28.478351160000003</v>
          </cell>
          <cell r="EG75">
            <v>72.907072920000005</v>
          </cell>
          <cell r="EH75">
            <v>323.89559782000003</v>
          </cell>
          <cell r="EI75">
            <v>224.59279934</v>
          </cell>
          <cell r="EJ75">
            <v>95.952902250000008</v>
          </cell>
          <cell r="EK75">
            <v>0</v>
          </cell>
          <cell r="EL75">
            <v>3.3498962299999997</v>
          </cell>
          <cell r="EM75">
            <v>547.04228843999999</v>
          </cell>
          <cell r="EN75">
            <v>121.44383779</v>
          </cell>
          <cell r="EO75">
            <v>392.27474761999997</v>
          </cell>
          <cell r="EP75">
            <v>24.389055679999998</v>
          </cell>
          <cell r="EQ75">
            <v>8.9346473500000005</v>
          </cell>
          <cell r="ER75">
            <v>133.91205059000001</v>
          </cell>
          <cell r="ES75">
            <v>2.1138381900000001</v>
          </cell>
          <cell r="ET75">
            <v>67.086387580000007</v>
          </cell>
          <cell r="EU75">
            <v>4.0892954799999996</v>
          </cell>
          <cell r="EV75">
            <v>60.62252934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 t="str">
            <v/>
          </cell>
          <cell r="FH75" t="str">
            <v/>
          </cell>
          <cell r="FI75" t="str">
            <v/>
          </cell>
          <cell r="FJ75" t="str">
            <v/>
          </cell>
          <cell r="FK75">
            <v>0</v>
          </cell>
          <cell r="FN75">
            <v>3102.5564480438834</v>
          </cell>
          <cell r="FO75">
            <v>0</v>
          </cell>
          <cell r="FP75">
            <v>175.58</v>
          </cell>
          <cell r="FQ75">
            <v>0</v>
          </cell>
          <cell r="FR75">
            <v>697.62100000000009</v>
          </cell>
          <cell r="FS75">
            <v>695.62100000000009</v>
          </cell>
          <cell r="FT75">
            <v>2</v>
          </cell>
          <cell r="FU75">
            <v>0</v>
          </cell>
          <cell r="FV75">
            <v>162</v>
          </cell>
          <cell r="FW75">
            <v>0</v>
          </cell>
          <cell r="FX75">
            <v>162</v>
          </cell>
          <cell r="FZ75">
            <v>604.26295830000004</v>
          </cell>
          <cell r="GA75">
            <v>0</v>
          </cell>
          <cell r="GB75">
            <v>10.842000000000002</v>
          </cell>
          <cell r="GC75">
            <v>0</v>
          </cell>
          <cell r="GD75">
            <v>18.175000000000001</v>
          </cell>
          <cell r="GE75">
            <v>18.175000000000001</v>
          </cell>
          <cell r="GF75">
            <v>0</v>
          </cell>
          <cell r="GG75">
            <v>0</v>
          </cell>
          <cell r="GH75">
            <v>112</v>
          </cell>
          <cell r="GI75">
            <v>0</v>
          </cell>
          <cell r="GJ75">
            <v>112</v>
          </cell>
          <cell r="GK75">
            <v>514.82344348999948</v>
          </cell>
          <cell r="GL75">
            <v>0</v>
          </cell>
          <cell r="GM75">
            <v>0</v>
          </cell>
          <cell r="GN75">
            <v>0</v>
          </cell>
          <cell r="GO75">
            <v>59.307000000000002</v>
          </cell>
          <cell r="GP75">
            <v>59.307000000000002</v>
          </cell>
          <cell r="GQ75">
            <v>0</v>
          </cell>
          <cell r="GR75">
            <v>0</v>
          </cell>
          <cell r="GS75">
            <v>1</v>
          </cell>
          <cell r="GT75">
            <v>0</v>
          </cell>
          <cell r="GU75">
            <v>1</v>
          </cell>
          <cell r="GV75">
            <v>475.62674384858701</v>
          </cell>
          <cell r="GW75">
            <v>0</v>
          </cell>
          <cell r="GX75">
            <v>0</v>
          </cell>
          <cell r="GY75">
            <v>0</v>
          </cell>
          <cell r="GZ75">
            <v>53</v>
          </cell>
          <cell r="HA75">
            <v>53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39.196699641412465</v>
          </cell>
          <cell r="ID75">
            <v>0</v>
          </cell>
          <cell r="IE75">
            <v>0</v>
          </cell>
          <cell r="IF75">
            <v>0</v>
          </cell>
          <cell r="IG75">
            <v>6.3069999999999995</v>
          </cell>
          <cell r="IH75">
            <v>6.3069999999999995</v>
          </cell>
          <cell r="II75">
            <v>0</v>
          </cell>
          <cell r="IJ75">
            <v>0</v>
          </cell>
          <cell r="IK75">
            <v>1</v>
          </cell>
          <cell r="IL75">
            <v>0</v>
          </cell>
          <cell r="IM75">
            <v>1</v>
          </cell>
          <cell r="IN75">
            <v>39.196699641412465</v>
          </cell>
          <cell r="IO75">
            <v>0</v>
          </cell>
          <cell r="IP75">
            <v>0</v>
          </cell>
          <cell r="IQ75">
            <v>0</v>
          </cell>
          <cell r="IR75">
            <v>6.3069999999999995</v>
          </cell>
          <cell r="IS75">
            <v>6.3069999999999995</v>
          </cell>
          <cell r="IT75">
            <v>0</v>
          </cell>
          <cell r="IU75">
            <v>0</v>
          </cell>
          <cell r="IV75">
            <v>1</v>
          </cell>
          <cell r="IW75">
            <v>0</v>
          </cell>
          <cell r="IX75">
            <v>1</v>
          </cell>
          <cell r="IY75">
            <v>660.58093822000001</v>
          </cell>
          <cell r="IZ75">
            <v>0</v>
          </cell>
          <cell r="JA75">
            <v>0</v>
          </cell>
          <cell r="JB75">
            <v>0</v>
          </cell>
          <cell r="JC75">
            <v>70.81450000000001</v>
          </cell>
          <cell r="JD75">
            <v>70.81450000000001</v>
          </cell>
          <cell r="JE75">
            <v>0</v>
          </cell>
          <cell r="JF75">
            <v>0</v>
          </cell>
          <cell r="JG75">
            <v>15</v>
          </cell>
          <cell r="JH75">
            <v>0</v>
          </cell>
          <cell r="JI75">
            <v>15</v>
          </cell>
          <cell r="JJ75">
            <v>2.0477729099999999</v>
          </cell>
          <cell r="JK75">
            <v>0</v>
          </cell>
          <cell r="JL75">
            <v>0</v>
          </cell>
          <cell r="JM75">
            <v>0</v>
          </cell>
          <cell r="JN75">
            <v>0.73250000000000004</v>
          </cell>
          <cell r="JO75">
            <v>0.73250000000000004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102.93556298</v>
          </cell>
          <cell r="JV75">
            <v>0</v>
          </cell>
          <cell r="JW75">
            <v>0</v>
          </cell>
          <cell r="JX75">
            <v>0</v>
          </cell>
          <cell r="JY75">
            <v>3.4590000000000001</v>
          </cell>
          <cell r="JZ75">
            <v>3.4590000000000001</v>
          </cell>
          <cell r="KA75">
            <v>0</v>
          </cell>
          <cell r="KB75">
            <v>0</v>
          </cell>
          <cell r="KC75">
            <v>4</v>
          </cell>
          <cell r="KD75">
            <v>0</v>
          </cell>
          <cell r="KE75">
            <v>4</v>
          </cell>
          <cell r="KF75">
            <v>555.59760232999997</v>
          </cell>
          <cell r="KG75">
            <v>0</v>
          </cell>
          <cell r="KH75">
            <v>0</v>
          </cell>
          <cell r="KI75">
            <v>0</v>
          </cell>
          <cell r="KJ75">
            <v>66.623000000000005</v>
          </cell>
          <cell r="KK75">
            <v>66.623000000000005</v>
          </cell>
          <cell r="KL75">
            <v>0</v>
          </cell>
          <cell r="KM75">
            <v>0</v>
          </cell>
          <cell r="KN75">
            <v>11</v>
          </cell>
          <cell r="KO75">
            <v>0</v>
          </cell>
          <cell r="KP75">
            <v>11</v>
          </cell>
          <cell r="KQ75">
            <v>0</v>
          </cell>
          <cell r="KR75">
            <v>0</v>
          </cell>
          <cell r="KS75">
            <v>0</v>
          </cell>
          <cell r="KT75">
            <v>0</v>
          </cell>
          <cell r="KU75">
            <v>0</v>
          </cell>
          <cell r="KV75">
            <v>0</v>
          </cell>
          <cell r="KW75">
            <v>0</v>
          </cell>
          <cell r="KX75">
            <v>0</v>
          </cell>
          <cell r="KY75">
            <v>0</v>
          </cell>
          <cell r="KZ75">
            <v>0</v>
          </cell>
          <cell r="LA75">
            <v>0</v>
          </cell>
          <cell r="LB75">
            <v>0</v>
          </cell>
          <cell r="LC75">
            <v>0</v>
          </cell>
          <cell r="LD75">
            <v>0</v>
          </cell>
          <cell r="LE75">
            <v>0</v>
          </cell>
          <cell r="LF75">
            <v>0</v>
          </cell>
          <cell r="LG75">
            <v>0</v>
          </cell>
          <cell r="LH75">
            <v>0</v>
          </cell>
          <cell r="LI75">
            <v>0</v>
          </cell>
          <cell r="LJ75">
            <v>0</v>
          </cell>
          <cell r="LK75">
            <v>0</v>
          </cell>
          <cell r="LL75">
            <v>0</v>
          </cell>
          <cell r="LQ75">
            <v>0</v>
          </cell>
          <cell r="LR75">
            <v>0</v>
          </cell>
          <cell r="LS75">
            <v>0</v>
          </cell>
          <cell r="LT75">
            <v>0</v>
          </cell>
          <cell r="LU75">
            <v>0</v>
          </cell>
          <cell r="LX75">
            <v>0</v>
          </cell>
          <cell r="LY75">
            <v>0</v>
          </cell>
          <cell r="LZ75">
            <v>0</v>
          </cell>
          <cell r="MA75">
            <v>0</v>
          </cell>
          <cell r="MB75">
            <v>0</v>
          </cell>
          <cell r="MC75">
            <v>0</v>
          </cell>
          <cell r="MD75">
            <v>0</v>
          </cell>
          <cell r="ME75">
            <v>0</v>
          </cell>
          <cell r="MF75">
            <v>0</v>
          </cell>
          <cell r="MG75">
            <v>0</v>
          </cell>
          <cell r="MH75">
            <v>0</v>
          </cell>
          <cell r="MI75">
            <v>0</v>
          </cell>
          <cell r="MJ75">
            <v>0</v>
          </cell>
          <cell r="MK75">
            <v>0</v>
          </cell>
          <cell r="ML75">
            <v>0</v>
          </cell>
          <cell r="MM75">
            <v>0</v>
          </cell>
          <cell r="MN75">
            <v>0</v>
          </cell>
          <cell r="MO75">
            <v>0</v>
          </cell>
          <cell r="MP75">
            <v>0</v>
          </cell>
          <cell r="MQ75">
            <v>0</v>
          </cell>
          <cell r="MR75">
            <v>0</v>
          </cell>
          <cell r="MS75">
            <v>0</v>
          </cell>
          <cell r="MT75">
            <v>0</v>
          </cell>
          <cell r="MU75">
            <v>0</v>
          </cell>
          <cell r="MV75">
            <v>0</v>
          </cell>
          <cell r="MW75">
            <v>0</v>
          </cell>
          <cell r="MX75">
            <v>0</v>
          </cell>
          <cell r="MY75">
            <v>0</v>
          </cell>
          <cell r="MZ75">
            <v>0</v>
          </cell>
          <cell r="NA75">
            <v>0</v>
          </cell>
          <cell r="NB75">
            <v>0</v>
          </cell>
          <cell r="NC75">
            <v>0</v>
          </cell>
          <cell r="ND75">
            <v>0</v>
          </cell>
          <cell r="NE75">
            <v>0</v>
          </cell>
          <cell r="NF75">
            <v>0</v>
          </cell>
          <cell r="NG75">
            <v>0</v>
          </cell>
          <cell r="NH75">
            <v>0</v>
          </cell>
          <cell r="NI75">
            <v>0</v>
          </cell>
          <cell r="NJ75">
            <v>0</v>
          </cell>
          <cell r="NK75">
            <v>0</v>
          </cell>
          <cell r="NL75">
            <v>0</v>
          </cell>
          <cell r="NM75">
            <v>0</v>
          </cell>
          <cell r="NN75">
            <v>0</v>
          </cell>
          <cell r="NO75">
            <v>0</v>
          </cell>
          <cell r="NP75">
            <v>0</v>
          </cell>
          <cell r="NQ75">
            <v>0</v>
          </cell>
          <cell r="NR75">
            <v>0</v>
          </cell>
          <cell r="NS75">
            <v>0</v>
          </cell>
          <cell r="NT75">
            <v>0</v>
          </cell>
          <cell r="NU75">
            <v>0</v>
          </cell>
          <cell r="NV75">
            <v>0</v>
          </cell>
          <cell r="NW75">
            <v>0</v>
          </cell>
          <cell r="NX75">
            <v>0</v>
          </cell>
          <cell r="NY75">
            <v>0</v>
          </cell>
          <cell r="NZ75">
            <v>0</v>
          </cell>
          <cell r="OA75">
            <v>0</v>
          </cell>
          <cell r="OB75">
            <v>0</v>
          </cell>
          <cell r="OC75">
            <v>0</v>
          </cell>
          <cell r="OD75">
            <v>0</v>
          </cell>
          <cell r="OE75">
            <v>0</v>
          </cell>
          <cell r="OF75">
            <v>0</v>
          </cell>
          <cell r="OG75">
            <v>0</v>
          </cell>
          <cell r="OH75">
            <v>0</v>
          </cell>
          <cell r="OI75">
            <v>0</v>
          </cell>
          <cell r="OJ75">
            <v>0</v>
          </cell>
          <cell r="OL75">
            <v>0</v>
          </cell>
          <cell r="OM75">
            <v>0</v>
          </cell>
          <cell r="ON75">
            <v>0</v>
          </cell>
          <cell r="OO75">
            <v>0</v>
          </cell>
          <cell r="OP75">
            <v>0</v>
          </cell>
          <cell r="OR75">
            <v>0</v>
          </cell>
          <cell r="OT75">
            <v>2058.9576829299626</v>
          </cell>
        </row>
        <row r="76">
          <cell r="A76" t="str">
            <v>Г</v>
          </cell>
          <cell r="B76" t="str">
            <v>1.2.4</v>
          </cell>
          <cell r="C76" t="str">
            <v>Реконструкция, модернизация, техническое перевооружение прочих объектов основных средств, всего, в том числе:</v>
          </cell>
          <cell r="D76" t="str">
            <v>Г</v>
          </cell>
          <cell r="E76">
            <v>11.799999999999999</v>
          </cell>
          <cell r="H76">
            <v>0</v>
          </cell>
          <cell r="J76">
            <v>864.09004287199991</v>
          </cell>
          <cell r="K76">
            <v>11.799999999999999</v>
          </cell>
          <cell r="L76">
            <v>852.29004287199996</v>
          </cell>
          <cell r="M76">
            <v>0</v>
          </cell>
          <cell r="N76">
            <v>0</v>
          </cell>
          <cell r="O76">
            <v>75.508838269152477</v>
          </cell>
          <cell r="P76">
            <v>178.17639041999999</v>
          </cell>
          <cell r="Q76">
            <v>598.60481432284746</v>
          </cell>
          <cell r="R76">
            <v>11.8</v>
          </cell>
          <cell r="S76">
            <v>0</v>
          </cell>
          <cell r="T76">
            <v>0</v>
          </cell>
          <cell r="U76">
            <v>10</v>
          </cell>
          <cell r="V76">
            <v>0</v>
          </cell>
          <cell r="W76">
            <v>1.8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11.8</v>
          </cell>
          <cell r="AQ76">
            <v>0</v>
          </cell>
          <cell r="AR76">
            <v>0</v>
          </cell>
          <cell r="AS76">
            <v>10</v>
          </cell>
          <cell r="AT76">
            <v>0</v>
          </cell>
          <cell r="AU76">
            <v>1.8</v>
          </cell>
          <cell r="AV76">
            <v>11.8</v>
          </cell>
          <cell r="AW76">
            <v>0</v>
          </cell>
          <cell r="AX76">
            <v>0</v>
          </cell>
          <cell r="AY76">
            <v>10</v>
          </cell>
          <cell r="AZ76">
            <v>0</v>
          </cell>
          <cell r="BA76">
            <v>1.8</v>
          </cell>
          <cell r="BB76" t="str">
            <v/>
          </cell>
          <cell r="BC76" t="str">
            <v/>
          </cell>
          <cell r="BD76" t="str">
            <v/>
          </cell>
          <cell r="BE76">
            <v>4</v>
          </cell>
          <cell r="BF76" t="str">
            <v>4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 t="str">
            <v/>
          </cell>
          <cell r="CR76" t="str">
            <v/>
          </cell>
          <cell r="CS76" t="str">
            <v/>
          </cell>
          <cell r="CT76" t="str">
            <v/>
          </cell>
          <cell r="CU76">
            <v>0</v>
          </cell>
          <cell r="CX76">
            <v>3812.2178934788185</v>
          </cell>
          <cell r="CY76">
            <v>572.7289210797162</v>
          </cell>
          <cell r="CZ76">
            <v>1552.4358180467182</v>
          </cell>
          <cell r="DA76">
            <v>1396.6332410204841</v>
          </cell>
          <cell r="DB76">
            <v>351.73938608438334</v>
          </cell>
          <cell r="DE76">
            <v>0</v>
          </cell>
          <cell r="DG76">
            <v>616.57616354999993</v>
          </cell>
          <cell r="DH76">
            <v>10</v>
          </cell>
          <cell r="DI76">
            <v>606.57616354999993</v>
          </cell>
          <cell r="DJ76">
            <v>38.906113530000006</v>
          </cell>
          <cell r="DK76">
            <v>197.33895278</v>
          </cell>
          <cell r="DL76">
            <v>344.75768944999993</v>
          </cell>
          <cell r="DM76">
            <v>25.573407790000001</v>
          </cell>
          <cell r="DN76">
            <v>277.00832313952753</v>
          </cell>
          <cell r="DS76">
            <v>142.68802315457594</v>
          </cell>
          <cell r="DT76">
            <v>56.493174655273869</v>
          </cell>
          <cell r="DU76">
            <v>49.232590688265262</v>
          </cell>
          <cell r="DV76">
            <v>28.594534641412469</v>
          </cell>
          <cell r="DW76">
            <v>28.594534641412469</v>
          </cell>
          <cell r="DX76" t="str">
            <v/>
          </cell>
          <cell r="DY76" t="str">
            <v/>
          </cell>
          <cell r="DZ76" t="str">
            <v/>
          </cell>
          <cell r="EA76" t="str">
            <v/>
          </cell>
          <cell r="EB76">
            <v>0</v>
          </cell>
          <cell r="EC76">
            <v>1004.8499368499999</v>
          </cell>
          <cell r="ED76">
            <v>348.15047532</v>
          </cell>
          <cell r="EE76">
            <v>555.31403745</v>
          </cell>
          <cell r="EF76">
            <v>28.478351160000003</v>
          </cell>
          <cell r="EG76">
            <v>72.907072920000005</v>
          </cell>
          <cell r="EH76">
            <v>323.89559782000003</v>
          </cell>
          <cell r="EI76">
            <v>224.59279934</v>
          </cell>
          <cell r="EJ76">
            <v>95.952902250000008</v>
          </cell>
          <cell r="EK76">
            <v>0</v>
          </cell>
          <cell r="EL76">
            <v>3.3498962299999997</v>
          </cell>
          <cell r="EM76">
            <v>547.04228843999999</v>
          </cell>
          <cell r="EN76">
            <v>121.44383779</v>
          </cell>
          <cell r="EO76">
            <v>392.27474761999997</v>
          </cell>
          <cell r="EP76">
            <v>24.389055679999998</v>
          </cell>
          <cell r="EQ76">
            <v>8.9346473500000005</v>
          </cell>
          <cell r="ER76">
            <v>133.91205059000001</v>
          </cell>
          <cell r="ES76">
            <v>2.1138381900000001</v>
          </cell>
          <cell r="ET76">
            <v>67.086387580000007</v>
          </cell>
          <cell r="EU76">
            <v>4.0892954799999996</v>
          </cell>
          <cell r="EV76">
            <v>60.62252934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 t="str">
            <v/>
          </cell>
          <cell r="FH76">
            <v>2</v>
          </cell>
          <cell r="FI76" t="str">
            <v/>
          </cell>
          <cell r="FJ76" t="str">
            <v/>
          </cell>
          <cell r="FK76" t="str">
            <v>2</v>
          </cell>
          <cell r="FN76">
            <v>3102.5564480438834</v>
          </cell>
          <cell r="FO76">
            <v>0</v>
          </cell>
          <cell r="FP76">
            <v>175.58</v>
          </cell>
          <cell r="FQ76">
            <v>0</v>
          </cell>
          <cell r="FR76">
            <v>697.62100000000009</v>
          </cell>
          <cell r="FS76">
            <v>695.62100000000009</v>
          </cell>
          <cell r="FT76">
            <v>2</v>
          </cell>
          <cell r="FU76">
            <v>0</v>
          </cell>
          <cell r="FV76">
            <v>162</v>
          </cell>
          <cell r="FW76">
            <v>0</v>
          </cell>
          <cell r="FX76">
            <v>162</v>
          </cell>
          <cell r="FZ76">
            <v>604.26295830000004</v>
          </cell>
          <cell r="GA76">
            <v>0</v>
          </cell>
          <cell r="GB76">
            <v>10.842000000000002</v>
          </cell>
          <cell r="GC76">
            <v>0</v>
          </cell>
          <cell r="GD76">
            <v>18.175000000000001</v>
          </cell>
          <cell r="GE76">
            <v>18.175000000000001</v>
          </cell>
          <cell r="GF76">
            <v>0</v>
          </cell>
          <cell r="GG76">
            <v>0</v>
          </cell>
          <cell r="GH76">
            <v>112</v>
          </cell>
          <cell r="GI76">
            <v>0</v>
          </cell>
          <cell r="GJ76">
            <v>112</v>
          </cell>
          <cell r="GK76">
            <v>514.82344348999948</v>
          </cell>
          <cell r="GL76">
            <v>0</v>
          </cell>
          <cell r="GM76">
            <v>0</v>
          </cell>
          <cell r="GN76">
            <v>0</v>
          </cell>
          <cell r="GO76">
            <v>59.307000000000002</v>
          </cell>
          <cell r="GP76">
            <v>59.307000000000002</v>
          </cell>
          <cell r="GQ76">
            <v>0</v>
          </cell>
          <cell r="GR76">
            <v>0</v>
          </cell>
          <cell r="GS76">
            <v>1</v>
          </cell>
          <cell r="GT76">
            <v>0</v>
          </cell>
          <cell r="GU76">
            <v>1</v>
          </cell>
          <cell r="GV76">
            <v>475.62674384858701</v>
          </cell>
          <cell r="GW76">
            <v>0</v>
          </cell>
          <cell r="GX76">
            <v>0</v>
          </cell>
          <cell r="GY76">
            <v>0</v>
          </cell>
          <cell r="GZ76">
            <v>53</v>
          </cell>
          <cell r="HA76">
            <v>53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39.196699641412465</v>
          </cell>
          <cell r="ID76">
            <v>0</v>
          </cell>
          <cell r="IE76">
            <v>0</v>
          </cell>
          <cell r="IF76">
            <v>0</v>
          </cell>
          <cell r="IG76">
            <v>6.3069999999999995</v>
          </cell>
          <cell r="IH76">
            <v>6.3069999999999995</v>
          </cell>
          <cell r="II76">
            <v>0</v>
          </cell>
          <cell r="IJ76">
            <v>0</v>
          </cell>
          <cell r="IK76">
            <v>1</v>
          </cell>
          <cell r="IL76">
            <v>0</v>
          </cell>
          <cell r="IM76">
            <v>1</v>
          </cell>
          <cell r="IN76">
            <v>39.196699641412465</v>
          </cell>
          <cell r="IO76">
            <v>0</v>
          </cell>
          <cell r="IP76">
            <v>0</v>
          </cell>
          <cell r="IQ76">
            <v>0</v>
          </cell>
          <cell r="IR76">
            <v>6.3069999999999995</v>
          </cell>
          <cell r="IS76">
            <v>6.3069999999999995</v>
          </cell>
          <cell r="IT76">
            <v>0</v>
          </cell>
          <cell r="IU76">
            <v>0</v>
          </cell>
          <cell r="IV76">
            <v>1</v>
          </cell>
          <cell r="IW76">
            <v>0</v>
          </cell>
          <cell r="IX76">
            <v>1</v>
          </cell>
          <cell r="IY76">
            <v>660.58093822000001</v>
          </cell>
          <cell r="IZ76">
            <v>0</v>
          </cell>
          <cell r="JA76">
            <v>0</v>
          </cell>
          <cell r="JB76">
            <v>0</v>
          </cell>
          <cell r="JC76">
            <v>70.81450000000001</v>
          </cell>
          <cell r="JD76">
            <v>70.81450000000001</v>
          </cell>
          <cell r="JE76">
            <v>0</v>
          </cell>
          <cell r="JF76">
            <v>0</v>
          </cell>
          <cell r="JG76">
            <v>15</v>
          </cell>
          <cell r="JH76">
            <v>0</v>
          </cell>
          <cell r="JI76">
            <v>15</v>
          </cell>
          <cell r="JJ76">
            <v>2.0477729099999999</v>
          </cell>
          <cell r="JK76">
            <v>0</v>
          </cell>
          <cell r="JL76">
            <v>0</v>
          </cell>
          <cell r="JM76">
            <v>0</v>
          </cell>
          <cell r="JN76">
            <v>0.73250000000000004</v>
          </cell>
          <cell r="JO76">
            <v>0.73250000000000004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102.93556298</v>
          </cell>
          <cell r="JV76">
            <v>0</v>
          </cell>
          <cell r="JW76">
            <v>0</v>
          </cell>
          <cell r="JX76">
            <v>0</v>
          </cell>
          <cell r="JY76">
            <v>3.4590000000000001</v>
          </cell>
          <cell r="JZ76">
            <v>3.4590000000000001</v>
          </cell>
          <cell r="KA76">
            <v>0</v>
          </cell>
          <cell r="KB76">
            <v>0</v>
          </cell>
          <cell r="KC76">
            <v>4</v>
          </cell>
          <cell r="KD76">
            <v>0</v>
          </cell>
          <cell r="KE76">
            <v>4</v>
          </cell>
          <cell r="KF76">
            <v>555.59760232999997</v>
          </cell>
          <cell r="KG76">
            <v>0</v>
          </cell>
          <cell r="KH76">
            <v>0</v>
          </cell>
          <cell r="KI76">
            <v>0</v>
          </cell>
          <cell r="KJ76">
            <v>66.623000000000005</v>
          </cell>
          <cell r="KK76">
            <v>66.623000000000005</v>
          </cell>
          <cell r="KL76">
            <v>0</v>
          </cell>
          <cell r="KM76">
            <v>0</v>
          </cell>
          <cell r="KN76">
            <v>11</v>
          </cell>
          <cell r="KO76">
            <v>0</v>
          </cell>
          <cell r="KP76">
            <v>11</v>
          </cell>
          <cell r="KQ76">
            <v>0</v>
          </cell>
          <cell r="KR76">
            <v>0</v>
          </cell>
          <cell r="KS76">
            <v>0</v>
          </cell>
          <cell r="KT76">
            <v>0</v>
          </cell>
          <cell r="KU76">
            <v>0</v>
          </cell>
          <cell r="KV76">
            <v>0</v>
          </cell>
          <cell r="KW76">
            <v>0</v>
          </cell>
          <cell r="KX76">
            <v>0</v>
          </cell>
          <cell r="KY76">
            <v>0</v>
          </cell>
          <cell r="KZ76">
            <v>0</v>
          </cell>
          <cell r="LA76">
            <v>0</v>
          </cell>
          <cell r="LB76">
            <v>0</v>
          </cell>
          <cell r="LC76">
            <v>0</v>
          </cell>
          <cell r="LD76">
            <v>0</v>
          </cell>
          <cell r="LE76">
            <v>0</v>
          </cell>
          <cell r="LF76">
            <v>0</v>
          </cell>
          <cell r="LG76">
            <v>0</v>
          </cell>
          <cell r="LH76">
            <v>0</v>
          </cell>
          <cell r="LI76">
            <v>0</v>
          </cell>
          <cell r="LJ76">
            <v>0</v>
          </cell>
          <cell r="LK76">
            <v>0</v>
          </cell>
          <cell r="LL76">
            <v>0</v>
          </cell>
          <cell r="LQ76">
            <v>0</v>
          </cell>
          <cell r="LR76">
            <v>0</v>
          </cell>
          <cell r="LS76">
            <v>0</v>
          </cell>
          <cell r="LT76">
            <v>0</v>
          </cell>
          <cell r="LU76">
            <v>0</v>
          </cell>
          <cell r="LX76">
            <v>0</v>
          </cell>
          <cell r="LY76">
            <v>0</v>
          </cell>
          <cell r="LZ76">
            <v>0</v>
          </cell>
          <cell r="MA76">
            <v>0</v>
          </cell>
          <cell r="MB76">
            <v>0</v>
          </cell>
          <cell r="MC76">
            <v>0</v>
          </cell>
          <cell r="MD76">
            <v>0</v>
          </cell>
          <cell r="ME76">
            <v>0</v>
          </cell>
          <cell r="MF76">
            <v>0</v>
          </cell>
          <cell r="MG76">
            <v>0</v>
          </cell>
          <cell r="MH76">
            <v>0</v>
          </cell>
          <cell r="MI76">
            <v>0</v>
          </cell>
          <cell r="MJ76">
            <v>0</v>
          </cell>
          <cell r="MK76">
            <v>0</v>
          </cell>
          <cell r="ML76">
            <v>0</v>
          </cell>
          <cell r="MM76">
            <v>0</v>
          </cell>
          <cell r="MN76">
            <v>0</v>
          </cell>
          <cell r="MO76">
            <v>0</v>
          </cell>
          <cell r="MP76">
            <v>0</v>
          </cell>
          <cell r="MQ76">
            <v>0</v>
          </cell>
          <cell r="MR76">
            <v>0</v>
          </cell>
          <cell r="MS76">
            <v>0</v>
          </cell>
          <cell r="MT76">
            <v>0</v>
          </cell>
          <cell r="MU76">
            <v>0</v>
          </cell>
          <cell r="MV76">
            <v>0</v>
          </cell>
          <cell r="MW76">
            <v>0</v>
          </cell>
          <cell r="MX76">
            <v>0</v>
          </cell>
          <cell r="MY76">
            <v>0</v>
          </cell>
          <cell r="MZ76">
            <v>0</v>
          </cell>
          <cell r="NA76">
            <v>0</v>
          </cell>
          <cell r="NB76">
            <v>0</v>
          </cell>
          <cell r="NC76">
            <v>0</v>
          </cell>
          <cell r="ND76">
            <v>0</v>
          </cell>
          <cell r="NE76">
            <v>0</v>
          </cell>
          <cell r="NF76">
            <v>0</v>
          </cell>
          <cell r="NG76">
            <v>0</v>
          </cell>
          <cell r="NH76">
            <v>0</v>
          </cell>
          <cell r="NI76">
            <v>0</v>
          </cell>
          <cell r="NJ76">
            <v>0</v>
          </cell>
          <cell r="NK76">
            <v>0</v>
          </cell>
          <cell r="NL76">
            <v>0</v>
          </cell>
          <cell r="NM76">
            <v>0</v>
          </cell>
          <cell r="NN76">
            <v>0</v>
          </cell>
          <cell r="NO76">
            <v>0</v>
          </cell>
          <cell r="NP76">
            <v>0</v>
          </cell>
          <cell r="NQ76">
            <v>0</v>
          </cell>
          <cell r="NR76">
            <v>0</v>
          </cell>
          <cell r="NS76">
            <v>0</v>
          </cell>
          <cell r="NT76">
            <v>0</v>
          </cell>
          <cell r="NU76">
            <v>0</v>
          </cell>
          <cell r="NV76">
            <v>0</v>
          </cell>
          <cell r="NW76">
            <v>0</v>
          </cell>
          <cell r="NX76">
            <v>0</v>
          </cell>
          <cell r="NY76">
            <v>0</v>
          </cell>
          <cell r="NZ76">
            <v>0</v>
          </cell>
          <cell r="OA76">
            <v>0</v>
          </cell>
          <cell r="OB76">
            <v>0</v>
          </cell>
          <cell r="OC76">
            <v>0</v>
          </cell>
          <cell r="OD76">
            <v>0</v>
          </cell>
          <cell r="OE76">
            <v>0</v>
          </cell>
          <cell r="OF76">
            <v>0</v>
          </cell>
          <cell r="OG76">
            <v>0</v>
          </cell>
          <cell r="OH76">
            <v>0</v>
          </cell>
          <cell r="OI76">
            <v>0</v>
          </cell>
          <cell r="OJ76">
            <v>0</v>
          </cell>
          <cell r="OL76">
            <v>0</v>
          </cell>
          <cell r="OM76">
            <v>0</v>
          </cell>
          <cell r="ON76">
            <v>0</v>
          </cell>
          <cell r="OO76">
            <v>0</v>
          </cell>
          <cell r="OP76">
            <v>0</v>
          </cell>
          <cell r="OR76">
            <v>0</v>
          </cell>
          <cell r="OT76">
            <v>2058.9576829299626</v>
          </cell>
        </row>
        <row r="77">
          <cell r="A77" t="str">
            <v>Г</v>
          </cell>
          <cell r="B77" t="str">
            <v>1.2.4.1</v>
          </cell>
          <cell r="C77" t="str">
            <v>Реконструкция прочих объектов основных средств, всего, в том числе:</v>
          </cell>
          <cell r="D77" t="str">
            <v>Г</v>
          </cell>
          <cell r="E77">
            <v>0</v>
          </cell>
          <cell r="H77">
            <v>0</v>
          </cell>
          <cell r="J77">
            <v>852.29004287199996</v>
          </cell>
          <cell r="K77">
            <v>0</v>
          </cell>
          <cell r="L77">
            <v>852.29004287199996</v>
          </cell>
          <cell r="M77">
            <v>0</v>
          </cell>
          <cell r="N77">
            <v>0</v>
          </cell>
          <cell r="O77">
            <v>75.508838269152477</v>
          </cell>
          <cell r="P77">
            <v>178.17639041999999</v>
          </cell>
          <cell r="Q77">
            <v>598.60481432284746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 t="str">
            <v/>
          </cell>
          <cell r="CR77" t="str">
            <v/>
          </cell>
          <cell r="CS77" t="str">
            <v/>
          </cell>
          <cell r="CT77" t="str">
            <v/>
          </cell>
          <cell r="CU77">
            <v>0</v>
          </cell>
          <cell r="CX77">
            <v>3812.2178934788185</v>
          </cell>
          <cell r="CY77">
            <v>572.7289210797162</v>
          </cell>
          <cell r="CZ77">
            <v>1552.4358180467182</v>
          </cell>
          <cell r="DA77">
            <v>1396.6332410204841</v>
          </cell>
          <cell r="DB77">
            <v>351.73938608438334</v>
          </cell>
          <cell r="DE77">
            <v>0</v>
          </cell>
          <cell r="DG77">
            <v>606.57616354999993</v>
          </cell>
          <cell r="DH77">
            <v>0</v>
          </cell>
          <cell r="DI77">
            <v>606.57616354999993</v>
          </cell>
          <cell r="DJ77">
            <v>38.906113530000006</v>
          </cell>
          <cell r="DK77">
            <v>197.33895278</v>
          </cell>
          <cell r="DL77">
            <v>344.75768944999993</v>
          </cell>
          <cell r="DM77">
            <v>25.573407790000001</v>
          </cell>
          <cell r="DN77">
            <v>277.00832313952753</v>
          </cell>
          <cell r="DS77">
            <v>142.68802315457594</v>
          </cell>
          <cell r="DT77">
            <v>56.493174655273869</v>
          </cell>
          <cell r="DU77">
            <v>49.232590688265262</v>
          </cell>
          <cell r="DV77">
            <v>28.594534641412469</v>
          </cell>
          <cell r="DW77">
            <v>28.594534641412469</v>
          </cell>
          <cell r="DX77" t="str">
            <v/>
          </cell>
          <cell r="DY77" t="str">
            <v/>
          </cell>
          <cell r="DZ77" t="str">
            <v/>
          </cell>
          <cell r="EA77" t="str">
            <v/>
          </cell>
          <cell r="EB77">
            <v>0</v>
          </cell>
          <cell r="EC77">
            <v>1004.8499368499999</v>
          </cell>
          <cell r="ED77">
            <v>348.15047532</v>
          </cell>
          <cell r="EE77">
            <v>555.31403745</v>
          </cell>
          <cell r="EF77">
            <v>28.478351160000003</v>
          </cell>
          <cell r="EG77">
            <v>72.907072920000005</v>
          </cell>
          <cell r="EH77">
            <v>323.89559782000003</v>
          </cell>
          <cell r="EI77">
            <v>224.59279934</v>
          </cell>
          <cell r="EJ77">
            <v>95.952902250000008</v>
          </cell>
          <cell r="EK77">
            <v>0</v>
          </cell>
          <cell r="EL77">
            <v>3.3498962299999997</v>
          </cell>
          <cell r="EM77">
            <v>547.04228843999999</v>
          </cell>
          <cell r="EN77">
            <v>121.44383779</v>
          </cell>
          <cell r="EO77">
            <v>392.27474761999997</v>
          </cell>
          <cell r="EP77">
            <v>24.389055679999998</v>
          </cell>
          <cell r="EQ77">
            <v>8.9346473500000005</v>
          </cell>
          <cell r="ER77">
            <v>133.91205059000001</v>
          </cell>
          <cell r="ES77">
            <v>2.1138381900000001</v>
          </cell>
          <cell r="ET77">
            <v>67.086387580000007</v>
          </cell>
          <cell r="EU77">
            <v>4.0892954799999996</v>
          </cell>
          <cell r="EV77">
            <v>60.62252934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 t="str">
            <v/>
          </cell>
          <cell r="FH77" t="str">
            <v/>
          </cell>
          <cell r="FI77" t="str">
            <v/>
          </cell>
          <cell r="FJ77" t="str">
            <v/>
          </cell>
          <cell r="FK77">
            <v>0</v>
          </cell>
          <cell r="FN77">
            <v>3102.5564480438834</v>
          </cell>
          <cell r="FO77">
            <v>0</v>
          </cell>
          <cell r="FP77">
            <v>175.58</v>
          </cell>
          <cell r="FQ77">
            <v>0</v>
          </cell>
          <cell r="FR77">
            <v>697.62100000000009</v>
          </cell>
          <cell r="FS77">
            <v>695.62100000000009</v>
          </cell>
          <cell r="FT77">
            <v>2</v>
          </cell>
          <cell r="FU77">
            <v>0</v>
          </cell>
          <cell r="FV77">
            <v>162</v>
          </cell>
          <cell r="FW77">
            <v>0</v>
          </cell>
          <cell r="FX77">
            <v>162</v>
          </cell>
          <cell r="FZ77">
            <v>604.26295830000004</v>
          </cell>
          <cell r="GA77">
            <v>0</v>
          </cell>
          <cell r="GB77">
            <v>10.842000000000002</v>
          </cell>
          <cell r="GC77">
            <v>0</v>
          </cell>
          <cell r="GD77">
            <v>18.175000000000001</v>
          </cell>
          <cell r="GE77">
            <v>18.175000000000001</v>
          </cell>
          <cell r="GF77">
            <v>0</v>
          </cell>
          <cell r="GG77">
            <v>0</v>
          </cell>
          <cell r="GH77">
            <v>112</v>
          </cell>
          <cell r="GI77">
            <v>0</v>
          </cell>
          <cell r="GJ77">
            <v>112</v>
          </cell>
          <cell r="GK77">
            <v>514.82344348999948</v>
          </cell>
          <cell r="GL77">
            <v>0</v>
          </cell>
          <cell r="GM77">
            <v>0</v>
          </cell>
          <cell r="GN77">
            <v>0</v>
          </cell>
          <cell r="GO77">
            <v>59.307000000000002</v>
          </cell>
          <cell r="GP77">
            <v>59.307000000000002</v>
          </cell>
          <cell r="GQ77">
            <v>0</v>
          </cell>
          <cell r="GR77">
            <v>0</v>
          </cell>
          <cell r="GS77">
            <v>1</v>
          </cell>
          <cell r="GT77">
            <v>0</v>
          </cell>
          <cell r="GU77">
            <v>1</v>
          </cell>
          <cell r="GV77">
            <v>475.62674384858701</v>
          </cell>
          <cell r="GW77">
            <v>0</v>
          </cell>
          <cell r="GX77">
            <v>0</v>
          </cell>
          <cell r="GY77">
            <v>0</v>
          </cell>
          <cell r="GZ77">
            <v>53</v>
          </cell>
          <cell r="HA77">
            <v>53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39.196699641412465</v>
          </cell>
          <cell r="ID77">
            <v>0</v>
          </cell>
          <cell r="IE77">
            <v>0</v>
          </cell>
          <cell r="IF77">
            <v>0</v>
          </cell>
          <cell r="IG77">
            <v>6.3069999999999995</v>
          </cell>
          <cell r="IH77">
            <v>6.3069999999999995</v>
          </cell>
          <cell r="II77">
            <v>0</v>
          </cell>
          <cell r="IJ77">
            <v>0</v>
          </cell>
          <cell r="IK77">
            <v>1</v>
          </cell>
          <cell r="IL77">
            <v>0</v>
          </cell>
          <cell r="IM77">
            <v>1</v>
          </cell>
          <cell r="IN77">
            <v>39.196699641412465</v>
          </cell>
          <cell r="IO77">
            <v>0</v>
          </cell>
          <cell r="IP77">
            <v>0</v>
          </cell>
          <cell r="IQ77">
            <v>0</v>
          </cell>
          <cell r="IR77">
            <v>6.3069999999999995</v>
          </cell>
          <cell r="IS77">
            <v>6.3069999999999995</v>
          </cell>
          <cell r="IT77">
            <v>0</v>
          </cell>
          <cell r="IU77">
            <v>0</v>
          </cell>
          <cell r="IV77">
            <v>1</v>
          </cell>
          <cell r="IW77">
            <v>0</v>
          </cell>
          <cell r="IX77">
            <v>1</v>
          </cell>
          <cell r="IY77">
            <v>660.58093822000001</v>
          </cell>
          <cell r="IZ77">
            <v>0</v>
          </cell>
          <cell r="JA77">
            <v>0</v>
          </cell>
          <cell r="JB77">
            <v>0</v>
          </cell>
          <cell r="JC77">
            <v>70.81450000000001</v>
          </cell>
          <cell r="JD77">
            <v>70.81450000000001</v>
          </cell>
          <cell r="JE77">
            <v>0</v>
          </cell>
          <cell r="JF77">
            <v>0</v>
          </cell>
          <cell r="JG77">
            <v>15</v>
          </cell>
          <cell r="JH77">
            <v>0</v>
          </cell>
          <cell r="JI77">
            <v>15</v>
          </cell>
          <cell r="JJ77">
            <v>2.0477729099999999</v>
          </cell>
          <cell r="JK77">
            <v>0</v>
          </cell>
          <cell r="JL77">
            <v>0</v>
          </cell>
          <cell r="JM77">
            <v>0</v>
          </cell>
          <cell r="JN77">
            <v>0.73250000000000004</v>
          </cell>
          <cell r="JO77">
            <v>0.73250000000000004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102.93556298</v>
          </cell>
          <cell r="JV77">
            <v>0</v>
          </cell>
          <cell r="JW77">
            <v>0</v>
          </cell>
          <cell r="JX77">
            <v>0</v>
          </cell>
          <cell r="JY77">
            <v>3.4590000000000001</v>
          </cell>
          <cell r="JZ77">
            <v>3.4590000000000001</v>
          </cell>
          <cell r="KA77">
            <v>0</v>
          </cell>
          <cell r="KB77">
            <v>0</v>
          </cell>
          <cell r="KC77">
            <v>4</v>
          </cell>
          <cell r="KD77">
            <v>0</v>
          </cell>
          <cell r="KE77">
            <v>4</v>
          </cell>
          <cell r="KF77">
            <v>555.59760232999997</v>
          </cell>
          <cell r="KG77">
            <v>0</v>
          </cell>
          <cell r="KH77">
            <v>0</v>
          </cell>
          <cell r="KI77">
            <v>0</v>
          </cell>
          <cell r="KJ77">
            <v>66.623000000000005</v>
          </cell>
          <cell r="KK77">
            <v>66.623000000000005</v>
          </cell>
          <cell r="KL77">
            <v>0</v>
          </cell>
          <cell r="KM77">
            <v>0</v>
          </cell>
          <cell r="KN77">
            <v>11</v>
          </cell>
          <cell r="KO77">
            <v>0</v>
          </cell>
          <cell r="KP77">
            <v>11</v>
          </cell>
          <cell r="KQ77">
            <v>0</v>
          </cell>
          <cell r="KR77">
            <v>0</v>
          </cell>
          <cell r="KS77">
            <v>0</v>
          </cell>
          <cell r="KT77">
            <v>0</v>
          </cell>
          <cell r="KU77">
            <v>0</v>
          </cell>
          <cell r="KV77">
            <v>0</v>
          </cell>
          <cell r="KW77">
            <v>0</v>
          </cell>
          <cell r="KX77">
            <v>0</v>
          </cell>
          <cell r="KY77">
            <v>0</v>
          </cell>
          <cell r="KZ77">
            <v>0</v>
          </cell>
          <cell r="LA77">
            <v>0</v>
          </cell>
          <cell r="LB77">
            <v>0</v>
          </cell>
          <cell r="LC77">
            <v>0</v>
          </cell>
          <cell r="LD77">
            <v>0</v>
          </cell>
          <cell r="LE77">
            <v>0</v>
          </cell>
          <cell r="LF77">
            <v>0</v>
          </cell>
          <cell r="LG77">
            <v>0</v>
          </cell>
          <cell r="LH77">
            <v>0</v>
          </cell>
          <cell r="LI77">
            <v>0</v>
          </cell>
          <cell r="LJ77">
            <v>0</v>
          </cell>
          <cell r="LK77">
            <v>0</v>
          </cell>
          <cell r="LL77">
            <v>0</v>
          </cell>
          <cell r="LQ77">
            <v>0</v>
          </cell>
          <cell r="LR77">
            <v>0</v>
          </cell>
          <cell r="LS77">
            <v>0</v>
          </cell>
          <cell r="LT77">
            <v>0</v>
          </cell>
          <cell r="LU77">
            <v>0</v>
          </cell>
          <cell r="LX77">
            <v>0</v>
          </cell>
          <cell r="LY77">
            <v>0</v>
          </cell>
          <cell r="LZ77">
            <v>0</v>
          </cell>
          <cell r="MA77">
            <v>0</v>
          </cell>
          <cell r="MB77">
            <v>0</v>
          </cell>
          <cell r="MC77">
            <v>0</v>
          </cell>
          <cell r="MD77">
            <v>0</v>
          </cell>
          <cell r="ME77">
            <v>0</v>
          </cell>
          <cell r="MF77">
            <v>0</v>
          </cell>
          <cell r="MG77">
            <v>0</v>
          </cell>
          <cell r="MH77">
            <v>0</v>
          </cell>
          <cell r="MI77">
            <v>0</v>
          </cell>
          <cell r="MJ77">
            <v>0</v>
          </cell>
          <cell r="MK77">
            <v>0</v>
          </cell>
          <cell r="ML77">
            <v>0</v>
          </cell>
          <cell r="MM77">
            <v>0</v>
          </cell>
          <cell r="MN77">
            <v>0</v>
          </cell>
          <cell r="MO77">
            <v>0</v>
          </cell>
          <cell r="MP77">
            <v>0</v>
          </cell>
          <cell r="MQ77">
            <v>0</v>
          </cell>
          <cell r="MR77">
            <v>0</v>
          </cell>
          <cell r="MS77">
            <v>0</v>
          </cell>
          <cell r="MT77">
            <v>0</v>
          </cell>
          <cell r="MU77">
            <v>0</v>
          </cell>
          <cell r="MV77">
            <v>0</v>
          </cell>
          <cell r="MW77">
            <v>0</v>
          </cell>
          <cell r="MX77">
            <v>0</v>
          </cell>
          <cell r="MY77">
            <v>0</v>
          </cell>
          <cell r="MZ77">
            <v>0</v>
          </cell>
          <cell r="NA77">
            <v>0</v>
          </cell>
          <cell r="NB77">
            <v>0</v>
          </cell>
          <cell r="NC77">
            <v>0</v>
          </cell>
          <cell r="ND77">
            <v>0</v>
          </cell>
          <cell r="NE77">
            <v>0</v>
          </cell>
          <cell r="NF77">
            <v>0</v>
          </cell>
          <cell r="NG77">
            <v>0</v>
          </cell>
          <cell r="NH77">
            <v>0</v>
          </cell>
          <cell r="NI77">
            <v>0</v>
          </cell>
          <cell r="NJ77">
            <v>0</v>
          </cell>
          <cell r="NK77">
            <v>0</v>
          </cell>
          <cell r="NL77">
            <v>0</v>
          </cell>
          <cell r="NM77">
            <v>0</v>
          </cell>
          <cell r="NN77">
            <v>0</v>
          </cell>
          <cell r="NO77">
            <v>0</v>
          </cell>
          <cell r="NP77">
            <v>0</v>
          </cell>
          <cell r="NQ77">
            <v>0</v>
          </cell>
          <cell r="NR77">
            <v>0</v>
          </cell>
          <cell r="NS77">
            <v>0</v>
          </cell>
          <cell r="NT77">
            <v>0</v>
          </cell>
          <cell r="NU77">
            <v>0</v>
          </cell>
          <cell r="NV77">
            <v>0</v>
          </cell>
          <cell r="NW77">
            <v>0</v>
          </cell>
          <cell r="NX77">
            <v>0</v>
          </cell>
          <cell r="NY77">
            <v>0</v>
          </cell>
          <cell r="NZ77">
            <v>0</v>
          </cell>
          <cell r="OA77">
            <v>0</v>
          </cell>
          <cell r="OB77">
            <v>0</v>
          </cell>
          <cell r="OC77">
            <v>0</v>
          </cell>
          <cell r="OD77">
            <v>0</v>
          </cell>
          <cell r="OE77">
            <v>0</v>
          </cell>
          <cell r="OF77">
            <v>0</v>
          </cell>
          <cell r="OG77">
            <v>0</v>
          </cell>
          <cell r="OH77">
            <v>0</v>
          </cell>
          <cell r="OI77">
            <v>0</v>
          </cell>
          <cell r="OJ77">
            <v>0</v>
          </cell>
          <cell r="OL77">
            <v>0</v>
          </cell>
          <cell r="OM77">
            <v>0</v>
          </cell>
          <cell r="ON77">
            <v>0</v>
          </cell>
          <cell r="OO77">
            <v>0</v>
          </cell>
          <cell r="OP77">
            <v>0</v>
          </cell>
          <cell r="OR77">
            <v>0</v>
          </cell>
          <cell r="OT77">
            <v>2058.9576829299626</v>
          </cell>
        </row>
        <row r="78">
          <cell r="A78" t="str">
            <v>Г</v>
          </cell>
          <cell r="B78" t="str">
            <v>1.2.4.2</v>
          </cell>
          <cell r="C78" t="str">
            <v>Модернизация, техническое перевооружение прочих объектов основных средств, всего, в том числе:</v>
          </cell>
          <cell r="D78" t="str">
            <v>Г</v>
          </cell>
          <cell r="E78">
            <v>11.799999999999999</v>
          </cell>
          <cell r="H78">
            <v>0</v>
          </cell>
          <cell r="J78">
            <v>864.09004287199991</v>
          </cell>
          <cell r="K78">
            <v>11.799999999999999</v>
          </cell>
          <cell r="L78">
            <v>852.29004287199996</v>
          </cell>
          <cell r="M78">
            <v>0</v>
          </cell>
          <cell r="N78">
            <v>0</v>
          </cell>
          <cell r="O78">
            <v>75.508838269152477</v>
          </cell>
          <cell r="P78">
            <v>178.17639041999999</v>
          </cell>
          <cell r="Q78">
            <v>598.60481432284746</v>
          </cell>
          <cell r="R78">
            <v>11.8</v>
          </cell>
          <cell r="S78">
            <v>0</v>
          </cell>
          <cell r="T78">
            <v>0</v>
          </cell>
          <cell r="U78">
            <v>10</v>
          </cell>
          <cell r="V78">
            <v>0</v>
          </cell>
          <cell r="W78">
            <v>1.8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11.8</v>
          </cell>
          <cell r="AQ78">
            <v>0</v>
          </cell>
          <cell r="AR78">
            <v>0</v>
          </cell>
          <cell r="AS78">
            <v>10</v>
          </cell>
          <cell r="AT78">
            <v>0</v>
          </cell>
          <cell r="AU78">
            <v>1.8</v>
          </cell>
          <cell r="AV78">
            <v>11.8</v>
          </cell>
          <cell r="AW78">
            <v>0</v>
          </cell>
          <cell r="AX78">
            <v>0</v>
          </cell>
          <cell r="AY78">
            <v>10</v>
          </cell>
          <cell r="AZ78">
            <v>0</v>
          </cell>
          <cell r="BA78">
            <v>1.8</v>
          </cell>
          <cell r="BB78" t="str">
            <v/>
          </cell>
          <cell r="BC78" t="str">
            <v/>
          </cell>
          <cell r="BD78" t="str">
            <v/>
          </cell>
          <cell r="BE78">
            <v>4</v>
          </cell>
          <cell r="BF78" t="str">
            <v>4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 t="str">
            <v/>
          </cell>
          <cell r="CR78" t="str">
            <v/>
          </cell>
          <cell r="CS78" t="str">
            <v/>
          </cell>
          <cell r="CT78" t="str">
            <v/>
          </cell>
          <cell r="CU78">
            <v>0</v>
          </cell>
          <cell r="CX78">
            <v>3812.2178934788185</v>
          </cell>
          <cell r="CY78">
            <v>572.7289210797162</v>
          </cell>
          <cell r="CZ78">
            <v>1552.4358180467182</v>
          </cell>
          <cell r="DA78">
            <v>1396.6332410204841</v>
          </cell>
          <cell r="DB78">
            <v>351.73938608438334</v>
          </cell>
          <cell r="DE78">
            <v>0</v>
          </cell>
          <cell r="DG78">
            <v>616.57616354999993</v>
          </cell>
          <cell r="DH78">
            <v>10</v>
          </cell>
          <cell r="DI78">
            <v>606.57616354999993</v>
          </cell>
          <cell r="DJ78">
            <v>38.906113530000006</v>
          </cell>
          <cell r="DK78">
            <v>197.33895278</v>
          </cell>
          <cell r="DL78">
            <v>344.75768944999993</v>
          </cell>
          <cell r="DM78">
            <v>25.573407790000001</v>
          </cell>
          <cell r="DN78">
            <v>277.00832313952753</v>
          </cell>
          <cell r="DS78">
            <v>142.68802315457594</v>
          </cell>
          <cell r="DT78">
            <v>56.493174655273869</v>
          </cell>
          <cell r="DU78">
            <v>49.232590688265262</v>
          </cell>
          <cell r="DV78">
            <v>28.594534641412469</v>
          </cell>
          <cell r="DW78">
            <v>28.594534641412469</v>
          </cell>
          <cell r="DX78" t="str">
            <v/>
          </cell>
          <cell r="DY78" t="str">
            <v/>
          </cell>
          <cell r="DZ78" t="str">
            <v/>
          </cell>
          <cell r="EA78" t="str">
            <v/>
          </cell>
          <cell r="EB78">
            <v>0</v>
          </cell>
          <cell r="EC78">
            <v>1004.8499368499999</v>
          </cell>
          <cell r="ED78">
            <v>348.15047532</v>
          </cell>
          <cell r="EE78">
            <v>555.31403745</v>
          </cell>
          <cell r="EF78">
            <v>28.478351160000003</v>
          </cell>
          <cell r="EG78">
            <v>72.907072920000005</v>
          </cell>
          <cell r="EH78">
            <v>323.89559782000003</v>
          </cell>
          <cell r="EI78">
            <v>224.59279934</v>
          </cell>
          <cell r="EJ78">
            <v>95.952902250000008</v>
          </cell>
          <cell r="EK78">
            <v>0</v>
          </cell>
          <cell r="EL78">
            <v>3.3498962299999997</v>
          </cell>
          <cell r="EM78">
            <v>547.04228843999999</v>
          </cell>
          <cell r="EN78">
            <v>121.44383779</v>
          </cell>
          <cell r="EO78">
            <v>392.27474761999997</v>
          </cell>
          <cell r="EP78">
            <v>24.389055679999998</v>
          </cell>
          <cell r="EQ78">
            <v>8.9346473500000005</v>
          </cell>
          <cell r="ER78">
            <v>133.91205059000001</v>
          </cell>
          <cell r="ES78">
            <v>2.1138381900000001</v>
          </cell>
          <cell r="ET78">
            <v>67.086387580000007</v>
          </cell>
          <cell r="EU78">
            <v>4.0892954799999996</v>
          </cell>
          <cell r="EV78">
            <v>60.62252934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 t="str">
            <v/>
          </cell>
          <cell r="FH78">
            <v>2</v>
          </cell>
          <cell r="FI78" t="str">
            <v/>
          </cell>
          <cell r="FJ78" t="str">
            <v/>
          </cell>
          <cell r="FK78" t="str">
            <v>2</v>
          </cell>
          <cell r="FN78">
            <v>3102.5564480438834</v>
          </cell>
          <cell r="FO78">
            <v>0</v>
          </cell>
          <cell r="FP78">
            <v>175.58</v>
          </cell>
          <cell r="FQ78">
            <v>0</v>
          </cell>
          <cell r="FR78">
            <v>697.62100000000009</v>
          </cell>
          <cell r="FS78">
            <v>695.62100000000009</v>
          </cell>
          <cell r="FT78">
            <v>2</v>
          </cell>
          <cell r="FU78">
            <v>0</v>
          </cell>
          <cell r="FV78">
            <v>162</v>
          </cell>
          <cell r="FW78">
            <v>0</v>
          </cell>
          <cell r="FX78">
            <v>162</v>
          </cell>
          <cell r="FZ78">
            <v>604.26295830000004</v>
          </cell>
          <cell r="GA78">
            <v>0</v>
          </cell>
          <cell r="GB78">
            <v>10.842000000000002</v>
          </cell>
          <cell r="GC78">
            <v>0</v>
          </cell>
          <cell r="GD78">
            <v>18.175000000000001</v>
          </cell>
          <cell r="GE78">
            <v>18.175000000000001</v>
          </cell>
          <cell r="GF78">
            <v>0</v>
          </cell>
          <cell r="GG78">
            <v>0</v>
          </cell>
          <cell r="GH78">
            <v>112</v>
          </cell>
          <cell r="GI78">
            <v>0</v>
          </cell>
          <cell r="GJ78">
            <v>112</v>
          </cell>
          <cell r="GK78">
            <v>514.82344348999948</v>
          </cell>
          <cell r="GL78">
            <v>0</v>
          </cell>
          <cell r="GM78">
            <v>0</v>
          </cell>
          <cell r="GN78">
            <v>0</v>
          </cell>
          <cell r="GO78">
            <v>59.307000000000002</v>
          </cell>
          <cell r="GP78">
            <v>59.307000000000002</v>
          </cell>
          <cell r="GQ78">
            <v>0</v>
          </cell>
          <cell r="GR78">
            <v>0</v>
          </cell>
          <cell r="GS78">
            <v>1</v>
          </cell>
          <cell r="GT78">
            <v>0</v>
          </cell>
          <cell r="GU78">
            <v>1</v>
          </cell>
          <cell r="GV78">
            <v>475.62674384858701</v>
          </cell>
          <cell r="GW78">
            <v>0</v>
          </cell>
          <cell r="GX78">
            <v>0</v>
          </cell>
          <cell r="GY78">
            <v>0</v>
          </cell>
          <cell r="GZ78">
            <v>53</v>
          </cell>
          <cell r="HA78">
            <v>53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39.196699641412465</v>
          </cell>
          <cell r="ID78">
            <v>0</v>
          </cell>
          <cell r="IE78">
            <v>0</v>
          </cell>
          <cell r="IF78">
            <v>0</v>
          </cell>
          <cell r="IG78">
            <v>6.3069999999999995</v>
          </cell>
          <cell r="IH78">
            <v>6.3069999999999995</v>
          </cell>
          <cell r="II78">
            <v>0</v>
          </cell>
          <cell r="IJ78">
            <v>0</v>
          </cell>
          <cell r="IK78">
            <v>1</v>
          </cell>
          <cell r="IL78">
            <v>0</v>
          </cell>
          <cell r="IM78">
            <v>1</v>
          </cell>
          <cell r="IN78">
            <v>39.196699641412465</v>
          </cell>
          <cell r="IO78">
            <v>0</v>
          </cell>
          <cell r="IP78">
            <v>0</v>
          </cell>
          <cell r="IQ78">
            <v>0</v>
          </cell>
          <cell r="IR78">
            <v>6.3069999999999995</v>
          </cell>
          <cell r="IS78">
            <v>6.3069999999999995</v>
          </cell>
          <cell r="IT78">
            <v>0</v>
          </cell>
          <cell r="IU78">
            <v>0</v>
          </cell>
          <cell r="IV78">
            <v>1</v>
          </cell>
          <cell r="IW78">
            <v>0</v>
          </cell>
          <cell r="IX78">
            <v>1</v>
          </cell>
          <cell r="IY78">
            <v>660.58093822000001</v>
          </cell>
          <cell r="IZ78">
            <v>0</v>
          </cell>
          <cell r="JA78">
            <v>0</v>
          </cell>
          <cell r="JB78">
            <v>0</v>
          </cell>
          <cell r="JC78">
            <v>70.81450000000001</v>
          </cell>
          <cell r="JD78">
            <v>70.81450000000001</v>
          </cell>
          <cell r="JE78">
            <v>0</v>
          </cell>
          <cell r="JF78">
            <v>0</v>
          </cell>
          <cell r="JG78">
            <v>15</v>
          </cell>
          <cell r="JH78">
            <v>0</v>
          </cell>
          <cell r="JI78">
            <v>15</v>
          </cell>
          <cell r="JJ78">
            <v>2.0477729099999999</v>
          </cell>
          <cell r="JK78">
            <v>0</v>
          </cell>
          <cell r="JL78">
            <v>0</v>
          </cell>
          <cell r="JM78">
            <v>0</v>
          </cell>
          <cell r="JN78">
            <v>0.73250000000000004</v>
          </cell>
          <cell r="JO78">
            <v>0.73250000000000004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102.93556298</v>
          </cell>
          <cell r="JV78">
            <v>0</v>
          </cell>
          <cell r="JW78">
            <v>0</v>
          </cell>
          <cell r="JX78">
            <v>0</v>
          </cell>
          <cell r="JY78">
            <v>3.4590000000000001</v>
          </cell>
          <cell r="JZ78">
            <v>3.4590000000000001</v>
          </cell>
          <cell r="KA78">
            <v>0</v>
          </cell>
          <cell r="KB78">
            <v>0</v>
          </cell>
          <cell r="KC78">
            <v>4</v>
          </cell>
          <cell r="KD78">
            <v>0</v>
          </cell>
          <cell r="KE78">
            <v>4</v>
          </cell>
          <cell r="KF78">
            <v>555.59760232999997</v>
          </cell>
          <cell r="KG78">
            <v>0</v>
          </cell>
          <cell r="KH78">
            <v>0</v>
          </cell>
          <cell r="KI78">
            <v>0</v>
          </cell>
          <cell r="KJ78">
            <v>66.623000000000005</v>
          </cell>
          <cell r="KK78">
            <v>66.623000000000005</v>
          </cell>
          <cell r="KL78">
            <v>0</v>
          </cell>
          <cell r="KM78">
            <v>0</v>
          </cell>
          <cell r="KN78">
            <v>11</v>
          </cell>
          <cell r="KO78">
            <v>0</v>
          </cell>
          <cell r="KP78">
            <v>11</v>
          </cell>
          <cell r="KQ78">
            <v>0</v>
          </cell>
          <cell r="KR78">
            <v>0</v>
          </cell>
          <cell r="KS78">
            <v>0</v>
          </cell>
          <cell r="KT78">
            <v>0</v>
          </cell>
          <cell r="KU78">
            <v>0</v>
          </cell>
          <cell r="KV78">
            <v>0</v>
          </cell>
          <cell r="KW78">
            <v>0</v>
          </cell>
          <cell r="KX78">
            <v>0</v>
          </cell>
          <cell r="KY78">
            <v>0</v>
          </cell>
          <cell r="KZ78">
            <v>0</v>
          </cell>
          <cell r="LA78">
            <v>0</v>
          </cell>
          <cell r="LB78">
            <v>0</v>
          </cell>
          <cell r="LC78">
            <v>0</v>
          </cell>
          <cell r="LD78">
            <v>0</v>
          </cell>
          <cell r="LE78">
            <v>0</v>
          </cell>
          <cell r="LF78">
            <v>0</v>
          </cell>
          <cell r="LG78">
            <v>0</v>
          </cell>
          <cell r="LH78">
            <v>0</v>
          </cell>
          <cell r="LI78">
            <v>0</v>
          </cell>
          <cell r="LJ78">
            <v>0</v>
          </cell>
          <cell r="LK78">
            <v>0</v>
          </cell>
          <cell r="LL78">
            <v>0</v>
          </cell>
          <cell r="LQ78">
            <v>0</v>
          </cell>
          <cell r="LR78">
            <v>0</v>
          </cell>
          <cell r="LS78">
            <v>0</v>
          </cell>
          <cell r="LT78">
            <v>0</v>
          </cell>
          <cell r="LU78">
            <v>0</v>
          </cell>
          <cell r="LX78">
            <v>0</v>
          </cell>
          <cell r="LY78">
            <v>0</v>
          </cell>
          <cell r="LZ78">
            <v>0</v>
          </cell>
          <cell r="MA78">
            <v>0</v>
          </cell>
          <cell r="MB78">
            <v>0</v>
          </cell>
          <cell r="MC78">
            <v>0</v>
          </cell>
          <cell r="MD78">
            <v>0</v>
          </cell>
          <cell r="ME78">
            <v>0</v>
          </cell>
          <cell r="MF78">
            <v>0</v>
          </cell>
          <cell r="MG78">
            <v>0</v>
          </cell>
          <cell r="MH78">
            <v>0</v>
          </cell>
          <cell r="MI78">
            <v>0</v>
          </cell>
          <cell r="MJ78">
            <v>0</v>
          </cell>
          <cell r="MK78">
            <v>0</v>
          </cell>
          <cell r="ML78">
            <v>0</v>
          </cell>
          <cell r="MM78">
            <v>0</v>
          </cell>
          <cell r="MN78">
            <v>0</v>
          </cell>
          <cell r="MO78">
            <v>0</v>
          </cell>
          <cell r="MP78">
            <v>0</v>
          </cell>
          <cell r="MQ78">
            <v>0</v>
          </cell>
          <cell r="MR78">
            <v>0</v>
          </cell>
          <cell r="MS78">
            <v>0</v>
          </cell>
          <cell r="MT78">
            <v>0</v>
          </cell>
          <cell r="MU78">
            <v>0</v>
          </cell>
          <cell r="MV78">
            <v>0</v>
          </cell>
          <cell r="MW78">
            <v>0</v>
          </cell>
          <cell r="MX78">
            <v>0</v>
          </cell>
          <cell r="MY78">
            <v>0</v>
          </cell>
          <cell r="MZ78">
            <v>0</v>
          </cell>
          <cell r="NA78">
            <v>0</v>
          </cell>
          <cell r="NB78">
            <v>0</v>
          </cell>
          <cell r="NC78">
            <v>0</v>
          </cell>
          <cell r="ND78">
            <v>0</v>
          </cell>
          <cell r="NE78">
            <v>0</v>
          </cell>
          <cell r="NF78">
            <v>0</v>
          </cell>
          <cell r="NG78">
            <v>0</v>
          </cell>
          <cell r="NH78">
            <v>0</v>
          </cell>
          <cell r="NI78">
            <v>0</v>
          </cell>
          <cell r="NJ78">
            <v>0</v>
          </cell>
          <cell r="NK78">
            <v>0</v>
          </cell>
          <cell r="NL78">
            <v>0</v>
          </cell>
          <cell r="NM78">
            <v>0</v>
          </cell>
          <cell r="NN78">
            <v>0</v>
          </cell>
          <cell r="NO78">
            <v>0</v>
          </cell>
          <cell r="NP78">
            <v>0</v>
          </cell>
          <cell r="NQ78">
            <v>0</v>
          </cell>
          <cell r="NR78">
            <v>0</v>
          </cell>
          <cell r="NS78">
            <v>0</v>
          </cell>
          <cell r="NT78">
            <v>0</v>
          </cell>
          <cell r="NU78">
            <v>0</v>
          </cell>
          <cell r="NV78">
            <v>0</v>
          </cell>
          <cell r="NW78">
            <v>0</v>
          </cell>
          <cell r="NX78">
            <v>0</v>
          </cell>
          <cell r="NY78">
            <v>0</v>
          </cell>
          <cell r="NZ78">
            <v>0</v>
          </cell>
          <cell r="OA78">
            <v>0</v>
          </cell>
          <cell r="OB78">
            <v>0</v>
          </cell>
          <cell r="OC78">
            <v>0</v>
          </cell>
          <cell r="OD78">
            <v>0</v>
          </cell>
          <cell r="OE78">
            <v>0</v>
          </cell>
          <cell r="OF78">
            <v>0</v>
          </cell>
          <cell r="OG78">
            <v>0</v>
          </cell>
          <cell r="OH78">
            <v>0</v>
          </cell>
          <cell r="OI78">
            <v>0</v>
          </cell>
          <cell r="OJ78">
            <v>0</v>
          </cell>
          <cell r="OL78">
            <v>0</v>
          </cell>
          <cell r="OM78">
            <v>0</v>
          </cell>
          <cell r="ON78">
            <v>0</v>
          </cell>
          <cell r="OO78">
            <v>0</v>
          </cell>
          <cell r="OP78">
            <v>0</v>
          </cell>
          <cell r="OR78">
            <v>0</v>
          </cell>
          <cell r="OT78">
            <v>2058.9576829299626</v>
          </cell>
        </row>
        <row r="79">
          <cell r="A79" t="str">
            <v>F_prj_109108_49014</v>
          </cell>
          <cell r="B79" t="str">
            <v>1.2.4.2</v>
          </cell>
          <cell r="C79" t="str">
            <v>Модернизация системы сбора и передачи информации 1-ая очередь АО "Чеченэнерго" на  ПС"№84"</v>
          </cell>
          <cell r="D79" t="str">
            <v>F_prj_109108_49014</v>
          </cell>
          <cell r="E79">
            <v>11.799999999999999</v>
          </cell>
          <cell r="H79">
            <v>0</v>
          </cell>
          <cell r="J79">
            <v>11.799999999999999</v>
          </cell>
          <cell r="K79">
            <v>11.799999999999999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11.8</v>
          </cell>
          <cell r="S79">
            <v>0</v>
          </cell>
          <cell r="T79">
            <v>0</v>
          </cell>
          <cell r="U79">
            <v>10</v>
          </cell>
          <cell r="V79">
            <v>0</v>
          </cell>
          <cell r="W79">
            <v>1.8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11.8</v>
          </cell>
          <cell r="AQ79">
            <v>0</v>
          </cell>
          <cell r="AR79">
            <v>0</v>
          </cell>
          <cell r="AS79">
            <v>10</v>
          </cell>
          <cell r="AT79">
            <v>0</v>
          </cell>
          <cell r="AU79">
            <v>1.8</v>
          </cell>
          <cell r="AV79">
            <v>11.8</v>
          </cell>
          <cell r="AW79">
            <v>0</v>
          </cell>
          <cell r="AX79">
            <v>0</v>
          </cell>
          <cell r="AY79">
            <v>10</v>
          </cell>
          <cell r="AZ79">
            <v>0</v>
          </cell>
          <cell r="BA79">
            <v>1.8</v>
          </cell>
          <cell r="BB79" t="str">
            <v/>
          </cell>
          <cell r="BC79" t="str">
            <v/>
          </cell>
          <cell r="BD79" t="str">
            <v/>
          </cell>
          <cell r="BE79">
            <v>4</v>
          </cell>
          <cell r="BF79" t="str">
            <v>4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 t="str">
            <v/>
          </cell>
          <cell r="CR79" t="str">
            <v/>
          </cell>
          <cell r="CS79" t="str">
            <v/>
          </cell>
          <cell r="CT79" t="str">
            <v/>
          </cell>
          <cell r="CU79">
            <v>0</v>
          </cell>
          <cell r="CX79">
            <v>10</v>
          </cell>
          <cell r="CY79">
            <v>0.6</v>
          </cell>
          <cell r="CZ79">
            <v>5</v>
          </cell>
          <cell r="DA79">
            <v>3</v>
          </cell>
          <cell r="DB79">
            <v>1.4000000000000001</v>
          </cell>
          <cell r="DE79">
            <v>0</v>
          </cell>
          <cell r="DG79">
            <v>10</v>
          </cell>
          <cell r="DH79">
            <v>10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10</v>
          </cell>
          <cell r="DS79">
            <v>0</v>
          </cell>
          <cell r="DT79">
            <v>0</v>
          </cell>
          <cell r="DU79">
            <v>10</v>
          </cell>
          <cell r="DV79">
            <v>0</v>
          </cell>
          <cell r="DW79">
            <v>0</v>
          </cell>
          <cell r="DX79" t="str">
            <v/>
          </cell>
          <cell r="DY79" t="str">
            <v/>
          </cell>
          <cell r="DZ79" t="str">
            <v/>
          </cell>
          <cell r="EA79" t="str">
            <v/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 t="str">
            <v/>
          </cell>
          <cell r="FH79">
            <v>2</v>
          </cell>
          <cell r="FI79" t="str">
            <v/>
          </cell>
          <cell r="FJ79" t="str">
            <v/>
          </cell>
          <cell r="FK79" t="str">
            <v>2</v>
          </cell>
          <cell r="FN79">
            <v>10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1</v>
          </cell>
          <cell r="FW79">
            <v>0</v>
          </cell>
          <cell r="FX79">
            <v>1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10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0</v>
          </cell>
          <cell r="GS79">
            <v>1</v>
          </cell>
          <cell r="GT79">
            <v>0</v>
          </cell>
          <cell r="GU79">
            <v>1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10</v>
          </cell>
          <cell r="ID79">
            <v>0</v>
          </cell>
          <cell r="IE79">
            <v>0</v>
          </cell>
          <cell r="IF79">
            <v>0</v>
          </cell>
          <cell r="IG79">
            <v>0</v>
          </cell>
          <cell r="IH79">
            <v>0</v>
          </cell>
          <cell r="II79">
            <v>0</v>
          </cell>
          <cell r="IJ79">
            <v>0</v>
          </cell>
          <cell r="IK79">
            <v>1</v>
          </cell>
          <cell r="IL79">
            <v>0</v>
          </cell>
          <cell r="IM79">
            <v>1</v>
          </cell>
          <cell r="IN79">
            <v>10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1</v>
          </cell>
          <cell r="IW79">
            <v>0</v>
          </cell>
          <cell r="IX79">
            <v>1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  <cell r="JX79">
            <v>0</v>
          </cell>
          <cell r="JY79">
            <v>0</v>
          </cell>
          <cell r="JZ79">
            <v>0</v>
          </cell>
          <cell r="KA79">
            <v>0</v>
          </cell>
          <cell r="KB79">
            <v>0</v>
          </cell>
          <cell r="KC79">
            <v>0</v>
          </cell>
          <cell r="KD79">
            <v>0</v>
          </cell>
          <cell r="KE79">
            <v>0</v>
          </cell>
          <cell r="KF79">
            <v>0</v>
          </cell>
          <cell r="KG79">
            <v>0</v>
          </cell>
          <cell r="KH79">
            <v>0</v>
          </cell>
          <cell r="KI79">
            <v>0</v>
          </cell>
          <cell r="KJ79">
            <v>0</v>
          </cell>
          <cell r="KK79">
            <v>0</v>
          </cell>
          <cell r="KL79">
            <v>0</v>
          </cell>
          <cell r="KM79">
            <v>0</v>
          </cell>
          <cell r="KN79">
            <v>0</v>
          </cell>
          <cell r="KO79">
            <v>0</v>
          </cell>
          <cell r="KP79">
            <v>0</v>
          </cell>
          <cell r="KQ79">
            <v>0</v>
          </cell>
          <cell r="KR79">
            <v>0</v>
          </cell>
          <cell r="KS79">
            <v>0</v>
          </cell>
          <cell r="KT79">
            <v>0</v>
          </cell>
          <cell r="KU79">
            <v>0</v>
          </cell>
          <cell r="KV79">
            <v>0</v>
          </cell>
          <cell r="KW79">
            <v>0</v>
          </cell>
          <cell r="KX79">
            <v>0</v>
          </cell>
          <cell r="KY79">
            <v>0</v>
          </cell>
          <cell r="KZ79">
            <v>0</v>
          </cell>
          <cell r="LA79">
            <v>0</v>
          </cell>
          <cell r="LB79">
            <v>0</v>
          </cell>
          <cell r="LC79">
            <v>0</v>
          </cell>
          <cell r="LD79">
            <v>0</v>
          </cell>
          <cell r="LE79">
            <v>0</v>
          </cell>
          <cell r="LF79">
            <v>0</v>
          </cell>
          <cell r="LG79">
            <v>0</v>
          </cell>
          <cell r="LH79">
            <v>0</v>
          </cell>
          <cell r="LI79">
            <v>0</v>
          </cell>
          <cell r="LJ79">
            <v>0</v>
          </cell>
          <cell r="LK79">
            <v>0</v>
          </cell>
          <cell r="LL79">
            <v>0</v>
          </cell>
          <cell r="LQ79">
            <v>0</v>
          </cell>
          <cell r="LR79">
            <v>0</v>
          </cell>
          <cell r="LS79">
            <v>0</v>
          </cell>
          <cell r="LT79">
            <v>0</v>
          </cell>
          <cell r="LU79">
            <v>0</v>
          </cell>
          <cell r="LX79">
            <v>0</v>
          </cell>
          <cell r="LY79">
            <v>0</v>
          </cell>
          <cell r="LZ79">
            <v>0</v>
          </cell>
          <cell r="MA79">
            <v>0</v>
          </cell>
          <cell r="MB79">
            <v>0</v>
          </cell>
          <cell r="MC79">
            <v>0</v>
          </cell>
          <cell r="MD79">
            <v>0</v>
          </cell>
          <cell r="ME79">
            <v>0</v>
          </cell>
          <cell r="MF79">
            <v>0</v>
          </cell>
          <cell r="MG79">
            <v>0</v>
          </cell>
          <cell r="MH79">
            <v>0</v>
          </cell>
          <cell r="MI79">
            <v>0</v>
          </cell>
          <cell r="MJ79">
            <v>0</v>
          </cell>
          <cell r="MK79">
            <v>0</v>
          </cell>
          <cell r="ML79">
            <v>0</v>
          </cell>
          <cell r="MM79">
            <v>0</v>
          </cell>
          <cell r="MN79">
            <v>0</v>
          </cell>
          <cell r="MO79">
            <v>0</v>
          </cell>
          <cell r="MP79">
            <v>0</v>
          </cell>
          <cell r="MQ79">
            <v>0</v>
          </cell>
          <cell r="MR79">
            <v>0</v>
          </cell>
          <cell r="MS79">
            <v>0</v>
          </cell>
          <cell r="MT79">
            <v>0</v>
          </cell>
          <cell r="MU79">
            <v>0</v>
          </cell>
          <cell r="MV79">
            <v>0</v>
          </cell>
          <cell r="MW79">
            <v>0</v>
          </cell>
          <cell r="MX79">
            <v>0</v>
          </cell>
          <cell r="MY79">
            <v>0</v>
          </cell>
          <cell r="MZ79">
            <v>0</v>
          </cell>
          <cell r="NA79">
            <v>0</v>
          </cell>
          <cell r="NB79">
            <v>0</v>
          </cell>
          <cell r="NC79">
            <v>0</v>
          </cell>
          <cell r="ND79">
            <v>0</v>
          </cell>
          <cell r="NE79">
            <v>0</v>
          </cell>
          <cell r="NF79">
            <v>0</v>
          </cell>
          <cell r="NG79">
            <v>0</v>
          </cell>
          <cell r="NH79">
            <v>0</v>
          </cell>
          <cell r="NI79">
            <v>0</v>
          </cell>
          <cell r="NJ79">
            <v>0</v>
          </cell>
          <cell r="NK79">
            <v>0</v>
          </cell>
          <cell r="NL79">
            <v>0</v>
          </cell>
          <cell r="NM79">
            <v>0</v>
          </cell>
          <cell r="NN79">
            <v>0</v>
          </cell>
          <cell r="NO79">
            <v>0</v>
          </cell>
          <cell r="NP79">
            <v>0</v>
          </cell>
          <cell r="NQ79">
            <v>0</v>
          </cell>
          <cell r="NR79">
            <v>0</v>
          </cell>
          <cell r="NS79">
            <v>0</v>
          </cell>
          <cell r="NT79">
            <v>0</v>
          </cell>
          <cell r="NU79">
            <v>0</v>
          </cell>
          <cell r="NV79">
            <v>0</v>
          </cell>
          <cell r="NW79">
            <v>0</v>
          </cell>
          <cell r="NX79">
            <v>0</v>
          </cell>
          <cell r="NY79">
            <v>0</v>
          </cell>
          <cell r="NZ79">
            <v>0</v>
          </cell>
          <cell r="OA79">
            <v>0</v>
          </cell>
          <cell r="OB79">
            <v>0</v>
          </cell>
          <cell r="OC79">
            <v>0</v>
          </cell>
          <cell r="OD79">
            <v>0</v>
          </cell>
          <cell r="OE79">
            <v>0</v>
          </cell>
          <cell r="OF79">
            <v>0</v>
          </cell>
          <cell r="OG79">
            <v>0</v>
          </cell>
          <cell r="OH79">
            <v>0</v>
          </cell>
          <cell r="OI79">
            <v>0</v>
          </cell>
          <cell r="OJ79">
            <v>0</v>
          </cell>
          <cell r="OL79">
            <v>2019</v>
          </cell>
          <cell r="OM79">
            <v>2019</v>
          </cell>
          <cell r="ON79">
            <v>2019</v>
          </cell>
          <cell r="OO79">
            <v>2019</v>
          </cell>
          <cell r="OP79" t="str">
            <v>п</v>
          </cell>
          <cell r="OR79">
            <v>0</v>
          </cell>
          <cell r="OT79">
            <v>11.799999999999999</v>
          </cell>
        </row>
        <row r="80">
          <cell r="A80" t="str">
            <v>Г</v>
          </cell>
          <cell r="B80" t="str">
            <v>1.3</v>
          </cell>
          <cell r="C80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D80" t="str">
            <v>Г</v>
          </cell>
          <cell r="E80">
            <v>0</v>
          </cell>
          <cell r="H80">
            <v>0</v>
          </cell>
          <cell r="J80">
            <v>852.29004287199996</v>
          </cell>
          <cell r="K80">
            <v>0</v>
          </cell>
          <cell r="L80">
            <v>852.29004287199996</v>
          </cell>
          <cell r="M80">
            <v>0</v>
          </cell>
          <cell r="N80">
            <v>0</v>
          </cell>
          <cell r="O80">
            <v>75.508838269152477</v>
          </cell>
          <cell r="P80">
            <v>178.17639041999999</v>
          </cell>
          <cell r="Q80">
            <v>598.60481432284746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 t="str">
            <v/>
          </cell>
          <cell r="CR80" t="str">
            <v/>
          </cell>
          <cell r="CS80" t="str">
            <v/>
          </cell>
          <cell r="CT80" t="str">
            <v/>
          </cell>
          <cell r="CU80">
            <v>0</v>
          </cell>
          <cell r="CX80">
            <v>3812.2178934788185</v>
          </cell>
          <cell r="CY80">
            <v>572.7289210797162</v>
          </cell>
          <cell r="CZ80">
            <v>1552.4358180467182</v>
          </cell>
          <cell r="DA80">
            <v>1396.6332410204841</v>
          </cell>
          <cell r="DB80">
            <v>351.73938608438334</v>
          </cell>
          <cell r="DE80">
            <v>0</v>
          </cell>
          <cell r="DG80">
            <v>606.57616354999993</v>
          </cell>
          <cell r="DH80">
            <v>0</v>
          </cell>
          <cell r="DI80">
            <v>606.57616354999993</v>
          </cell>
          <cell r="DJ80">
            <v>38.906113530000006</v>
          </cell>
          <cell r="DK80">
            <v>197.33895278</v>
          </cell>
          <cell r="DL80">
            <v>344.75768944999993</v>
          </cell>
          <cell r="DM80">
            <v>25.573407790000001</v>
          </cell>
          <cell r="DN80">
            <v>277.00832313952753</v>
          </cell>
          <cell r="DS80">
            <v>142.68802315457594</v>
          </cell>
          <cell r="DT80">
            <v>56.493174655273869</v>
          </cell>
          <cell r="DU80">
            <v>49.232590688265262</v>
          </cell>
          <cell r="DV80">
            <v>28.594534641412469</v>
          </cell>
          <cell r="DW80">
            <v>28.594534641412469</v>
          </cell>
          <cell r="DX80" t="str">
            <v/>
          </cell>
          <cell r="DY80" t="str">
            <v/>
          </cell>
          <cell r="DZ80" t="str">
            <v/>
          </cell>
          <cell r="EA80" t="str">
            <v/>
          </cell>
          <cell r="EB80">
            <v>0</v>
          </cell>
          <cell r="EC80">
            <v>1004.8499368499999</v>
          </cell>
          <cell r="ED80">
            <v>348.15047532</v>
          </cell>
          <cell r="EE80">
            <v>555.31403745</v>
          </cell>
          <cell r="EF80">
            <v>28.478351160000003</v>
          </cell>
          <cell r="EG80">
            <v>72.907072920000005</v>
          </cell>
          <cell r="EH80">
            <v>323.89559782000003</v>
          </cell>
          <cell r="EI80">
            <v>224.59279934</v>
          </cell>
          <cell r="EJ80">
            <v>95.952902250000008</v>
          </cell>
          <cell r="EK80">
            <v>0</v>
          </cell>
          <cell r="EL80">
            <v>3.3498962299999997</v>
          </cell>
          <cell r="EM80">
            <v>547.04228843999999</v>
          </cell>
          <cell r="EN80">
            <v>121.44383779</v>
          </cell>
          <cell r="EO80">
            <v>392.27474761999997</v>
          </cell>
          <cell r="EP80">
            <v>24.389055679999998</v>
          </cell>
          <cell r="EQ80">
            <v>8.9346473500000005</v>
          </cell>
          <cell r="ER80">
            <v>133.91205059000001</v>
          </cell>
          <cell r="ES80">
            <v>2.1138381900000001</v>
          </cell>
          <cell r="ET80">
            <v>67.086387580000007</v>
          </cell>
          <cell r="EU80">
            <v>4.0892954799999996</v>
          </cell>
          <cell r="EV80">
            <v>60.62252934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 t="str">
            <v/>
          </cell>
          <cell r="FH80" t="str">
            <v/>
          </cell>
          <cell r="FI80" t="str">
            <v/>
          </cell>
          <cell r="FJ80" t="str">
            <v/>
          </cell>
          <cell r="FK80">
            <v>0</v>
          </cell>
          <cell r="FN80">
            <v>3102.5564480438834</v>
          </cell>
          <cell r="FO80">
            <v>0</v>
          </cell>
          <cell r="FP80">
            <v>175.58</v>
          </cell>
          <cell r="FQ80">
            <v>0</v>
          </cell>
          <cell r="FR80">
            <v>697.62100000000009</v>
          </cell>
          <cell r="FS80">
            <v>695.62100000000009</v>
          </cell>
          <cell r="FT80">
            <v>2</v>
          </cell>
          <cell r="FU80">
            <v>0</v>
          </cell>
          <cell r="FV80">
            <v>162</v>
          </cell>
          <cell r="FW80">
            <v>0</v>
          </cell>
          <cell r="FX80">
            <v>162</v>
          </cell>
          <cell r="FZ80">
            <v>604.26295830000004</v>
          </cell>
          <cell r="GA80">
            <v>0</v>
          </cell>
          <cell r="GB80">
            <v>10.842000000000002</v>
          </cell>
          <cell r="GC80">
            <v>0</v>
          </cell>
          <cell r="GD80">
            <v>18.175000000000001</v>
          </cell>
          <cell r="GE80">
            <v>18.175000000000001</v>
          </cell>
          <cell r="GF80">
            <v>0</v>
          </cell>
          <cell r="GG80">
            <v>0</v>
          </cell>
          <cell r="GH80">
            <v>112</v>
          </cell>
          <cell r="GI80">
            <v>0</v>
          </cell>
          <cell r="GJ80">
            <v>112</v>
          </cell>
          <cell r="GK80">
            <v>514.82344348999948</v>
          </cell>
          <cell r="GL80">
            <v>0</v>
          </cell>
          <cell r="GM80">
            <v>0</v>
          </cell>
          <cell r="GN80">
            <v>0</v>
          </cell>
          <cell r="GO80">
            <v>59.307000000000002</v>
          </cell>
          <cell r="GP80">
            <v>59.307000000000002</v>
          </cell>
          <cell r="GQ80">
            <v>0</v>
          </cell>
          <cell r="GR80">
            <v>0</v>
          </cell>
          <cell r="GS80">
            <v>1</v>
          </cell>
          <cell r="GT80">
            <v>0</v>
          </cell>
          <cell r="GU80">
            <v>1</v>
          </cell>
          <cell r="GV80">
            <v>475.62674384858701</v>
          </cell>
          <cell r="GW80">
            <v>0</v>
          </cell>
          <cell r="GX80">
            <v>0</v>
          </cell>
          <cell r="GY80">
            <v>0</v>
          </cell>
          <cell r="GZ80">
            <v>53</v>
          </cell>
          <cell r="HA80">
            <v>53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39.196699641412465</v>
          </cell>
          <cell r="ID80">
            <v>0</v>
          </cell>
          <cell r="IE80">
            <v>0</v>
          </cell>
          <cell r="IF80">
            <v>0</v>
          </cell>
          <cell r="IG80">
            <v>6.3069999999999995</v>
          </cell>
          <cell r="IH80">
            <v>6.3069999999999995</v>
          </cell>
          <cell r="II80">
            <v>0</v>
          </cell>
          <cell r="IJ80">
            <v>0</v>
          </cell>
          <cell r="IK80">
            <v>1</v>
          </cell>
          <cell r="IL80">
            <v>0</v>
          </cell>
          <cell r="IM80">
            <v>1</v>
          </cell>
          <cell r="IN80">
            <v>39.196699641412465</v>
          </cell>
          <cell r="IO80">
            <v>0</v>
          </cell>
          <cell r="IP80">
            <v>0</v>
          </cell>
          <cell r="IQ80">
            <v>0</v>
          </cell>
          <cell r="IR80">
            <v>6.3069999999999995</v>
          </cell>
          <cell r="IS80">
            <v>6.3069999999999995</v>
          </cell>
          <cell r="IT80">
            <v>0</v>
          </cell>
          <cell r="IU80">
            <v>0</v>
          </cell>
          <cell r="IV80">
            <v>1</v>
          </cell>
          <cell r="IW80">
            <v>0</v>
          </cell>
          <cell r="IX80">
            <v>1</v>
          </cell>
          <cell r="IY80">
            <v>660.58093822000001</v>
          </cell>
          <cell r="IZ80">
            <v>0</v>
          </cell>
          <cell r="JA80">
            <v>0</v>
          </cell>
          <cell r="JB80">
            <v>0</v>
          </cell>
          <cell r="JC80">
            <v>70.81450000000001</v>
          </cell>
          <cell r="JD80">
            <v>70.81450000000001</v>
          </cell>
          <cell r="JE80">
            <v>0</v>
          </cell>
          <cell r="JF80">
            <v>0</v>
          </cell>
          <cell r="JG80">
            <v>15</v>
          </cell>
          <cell r="JH80">
            <v>0</v>
          </cell>
          <cell r="JI80">
            <v>15</v>
          </cell>
          <cell r="JJ80">
            <v>2.0477729099999999</v>
          </cell>
          <cell r="JK80">
            <v>0</v>
          </cell>
          <cell r="JL80">
            <v>0</v>
          </cell>
          <cell r="JM80">
            <v>0</v>
          </cell>
          <cell r="JN80">
            <v>0.73250000000000004</v>
          </cell>
          <cell r="JO80">
            <v>0.73250000000000004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102.93556298</v>
          </cell>
          <cell r="JV80">
            <v>0</v>
          </cell>
          <cell r="JW80">
            <v>0</v>
          </cell>
          <cell r="JX80">
            <v>0</v>
          </cell>
          <cell r="JY80">
            <v>3.4590000000000001</v>
          </cell>
          <cell r="JZ80">
            <v>3.4590000000000001</v>
          </cell>
          <cell r="KA80">
            <v>0</v>
          </cell>
          <cell r="KB80">
            <v>0</v>
          </cell>
          <cell r="KC80">
            <v>4</v>
          </cell>
          <cell r="KD80">
            <v>0</v>
          </cell>
          <cell r="KE80">
            <v>4</v>
          </cell>
          <cell r="KF80">
            <v>555.59760232999997</v>
          </cell>
          <cell r="KG80">
            <v>0</v>
          </cell>
          <cell r="KH80">
            <v>0</v>
          </cell>
          <cell r="KI80">
            <v>0</v>
          </cell>
          <cell r="KJ80">
            <v>66.623000000000005</v>
          </cell>
          <cell r="KK80">
            <v>66.623000000000005</v>
          </cell>
          <cell r="KL80">
            <v>0</v>
          </cell>
          <cell r="KM80">
            <v>0</v>
          </cell>
          <cell r="KN80">
            <v>11</v>
          </cell>
          <cell r="KO80">
            <v>0</v>
          </cell>
          <cell r="KP80">
            <v>11</v>
          </cell>
          <cell r="KQ80">
            <v>0</v>
          </cell>
          <cell r="KR80">
            <v>0</v>
          </cell>
          <cell r="KS80">
            <v>0</v>
          </cell>
          <cell r="KT80">
            <v>0</v>
          </cell>
          <cell r="KU80">
            <v>0</v>
          </cell>
          <cell r="KV80">
            <v>0</v>
          </cell>
          <cell r="KW80">
            <v>0</v>
          </cell>
          <cell r="KX80">
            <v>0</v>
          </cell>
          <cell r="KY80">
            <v>0</v>
          </cell>
          <cell r="KZ80">
            <v>0</v>
          </cell>
          <cell r="LA80">
            <v>0</v>
          </cell>
          <cell r="LB80">
            <v>0</v>
          </cell>
          <cell r="LC80">
            <v>0</v>
          </cell>
          <cell r="LD80">
            <v>0</v>
          </cell>
          <cell r="LE80">
            <v>0</v>
          </cell>
          <cell r="LF80">
            <v>0</v>
          </cell>
          <cell r="LG80">
            <v>0</v>
          </cell>
          <cell r="LH80">
            <v>0</v>
          </cell>
          <cell r="LI80">
            <v>0</v>
          </cell>
          <cell r="LJ80">
            <v>0</v>
          </cell>
          <cell r="LK80">
            <v>0</v>
          </cell>
          <cell r="LL80">
            <v>0</v>
          </cell>
          <cell r="LQ80">
            <v>0</v>
          </cell>
          <cell r="LR80">
            <v>0</v>
          </cell>
          <cell r="LS80">
            <v>0</v>
          </cell>
          <cell r="LT80">
            <v>0</v>
          </cell>
          <cell r="LU80">
            <v>0</v>
          </cell>
          <cell r="LX80">
            <v>0</v>
          </cell>
          <cell r="LY80">
            <v>0</v>
          </cell>
          <cell r="LZ80">
            <v>0</v>
          </cell>
          <cell r="MA80">
            <v>0</v>
          </cell>
          <cell r="MB80">
            <v>0</v>
          </cell>
          <cell r="MC80">
            <v>0</v>
          </cell>
          <cell r="MD80">
            <v>0</v>
          </cell>
          <cell r="ME80">
            <v>0</v>
          </cell>
          <cell r="MF80">
            <v>0</v>
          </cell>
          <cell r="MG80">
            <v>0</v>
          </cell>
          <cell r="MH80">
            <v>0</v>
          </cell>
          <cell r="MI80">
            <v>0</v>
          </cell>
          <cell r="MJ80">
            <v>0</v>
          </cell>
          <cell r="MK80">
            <v>0</v>
          </cell>
          <cell r="ML80">
            <v>0</v>
          </cell>
          <cell r="MM80">
            <v>0</v>
          </cell>
          <cell r="MN80">
            <v>0</v>
          </cell>
          <cell r="MO80">
            <v>0</v>
          </cell>
          <cell r="MP80">
            <v>0</v>
          </cell>
          <cell r="MQ80">
            <v>0</v>
          </cell>
          <cell r="MR80">
            <v>0</v>
          </cell>
          <cell r="MS80">
            <v>0</v>
          </cell>
          <cell r="MT80">
            <v>0</v>
          </cell>
          <cell r="MU80">
            <v>0</v>
          </cell>
          <cell r="MV80">
            <v>0</v>
          </cell>
          <cell r="MW80">
            <v>0</v>
          </cell>
          <cell r="MX80">
            <v>0</v>
          </cell>
          <cell r="MY80">
            <v>0</v>
          </cell>
          <cell r="MZ80">
            <v>0</v>
          </cell>
          <cell r="NA80">
            <v>0</v>
          </cell>
          <cell r="NB80">
            <v>0</v>
          </cell>
          <cell r="NC80">
            <v>0</v>
          </cell>
          <cell r="ND80">
            <v>0</v>
          </cell>
          <cell r="NE80">
            <v>0</v>
          </cell>
          <cell r="NF80">
            <v>0</v>
          </cell>
          <cell r="NG80">
            <v>0</v>
          </cell>
          <cell r="NH80">
            <v>0</v>
          </cell>
          <cell r="NI80">
            <v>0</v>
          </cell>
          <cell r="NJ80">
            <v>0</v>
          </cell>
          <cell r="NK80">
            <v>0</v>
          </cell>
          <cell r="NL80">
            <v>0</v>
          </cell>
          <cell r="NM80">
            <v>0</v>
          </cell>
          <cell r="NN80">
            <v>0</v>
          </cell>
          <cell r="NO80">
            <v>0</v>
          </cell>
          <cell r="NP80">
            <v>0</v>
          </cell>
          <cell r="NQ80">
            <v>0</v>
          </cell>
          <cell r="NR80">
            <v>0</v>
          </cell>
          <cell r="NS80">
            <v>0</v>
          </cell>
          <cell r="NT80">
            <v>0</v>
          </cell>
          <cell r="NU80">
            <v>0</v>
          </cell>
          <cell r="NV80">
            <v>0</v>
          </cell>
          <cell r="NW80">
            <v>0</v>
          </cell>
          <cell r="NX80">
            <v>0</v>
          </cell>
          <cell r="NY80">
            <v>0</v>
          </cell>
          <cell r="NZ80">
            <v>0</v>
          </cell>
          <cell r="OA80">
            <v>0</v>
          </cell>
          <cell r="OB80">
            <v>0</v>
          </cell>
          <cell r="OC80">
            <v>0</v>
          </cell>
          <cell r="OD80">
            <v>0</v>
          </cell>
          <cell r="OE80">
            <v>0</v>
          </cell>
          <cell r="OF80">
            <v>0</v>
          </cell>
          <cell r="OG80">
            <v>0</v>
          </cell>
          <cell r="OH80">
            <v>0</v>
          </cell>
          <cell r="OI80">
            <v>0</v>
          </cell>
          <cell r="OJ80">
            <v>0</v>
          </cell>
          <cell r="OL80">
            <v>0</v>
          </cell>
          <cell r="OM80">
            <v>0</v>
          </cell>
          <cell r="ON80">
            <v>0</v>
          </cell>
          <cell r="OO80">
            <v>0</v>
          </cell>
          <cell r="OP80">
            <v>0</v>
          </cell>
          <cell r="OR80">
            <v>0</v>
          </cell>
          <cell r="OT80">
            <v>2058.9576829299626</v>
          </cell>
        </row>
        <row r="81">
          <cell r="A81" t="str">
            <v>Г</v>
          </cell>
          <cell r="B81" t="str">
            <v>1.3.1</v>
          </cell>
          <cell r="C81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D81" t="str">
            <v>Г</v>
          </cell>
          <cell r="E81">
            <v>0</v>
          </cell>
          <cell r="H81">
            <v>0</v>
          </cell>
          <cell r="J81">
            <v>852.29004287199996</v>
          </cell>
          <cell r="K81">
            <v>0</v>
          </cell>
          <cell r="L81">
            <v>852.29004287199996</v>
          </cell>
          <cell r="M81">
            <v>0</v>
          </cell>
          <cell r="N81">
            <v>0</v>
          </cell>
          <cell r="O81">
            <v>75.508838269152477</v>
          </cell>
          <cell r="P81">
            <v>178.17639041999999</v>
          </cell>
          <cell r="Q81">
            <v>598.60481432284746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 t="str">
            <v/>
          </cell>
          <cell r="CR81" t="str">
            <v/>
          </cell>
          <cell r="CS81" t="str">
            <v/>
          </cell>
          <cell r="CT81" t="str">
            <v/>
          </cell>
          <cell r="CU81">
            <v>0</v>
          </cell>
          <cell r="CX81">
            <v>3812.2178934788185</v>
          </cell>
          <cell r="CY81">
            <v>572.7289210797162</v>
          </cell>
          <cell r="CZ81">
            <v>1552.4358180467182</v>
          </cell>
          <cell r="DA81">
            <v>1396.6332410204841</v>
          </cell>
          <cell r="DB81">
            <v>351.73938608438334</v>
          </cell>
          <cell r="DE81">
            <v>0</v>
          </cell>
          <cell r="DG81">
            <v>606.57616354999993</v>
          </cell>
          <cell r="DH81">
            <v>0</v>
          </cell>
          <cell r="DI81">
            <v>606.57616354999993</v>
          </cell>
          <cell r="DJ81">
            <v>38.906113530000006</v>
          </cell>
          <cell r="DK81">
            <v>197.33895278</v>
          </cell>
          <cell r="DL81">
            <v>344.75768944999993</v>
          </cell>
          <cell r="DM81">
            <v>25.573407790000001</v>
          </cell>
          <cell r="DN81">
            <v>277.00832313952753</v>
          </cell>
          <cell r="DS81">
            <v>142.68802315457594</v>
          </cell>
          <cell r="DT81">
            <v>56.493174655273869</v>
          </cell>
          <cell r="DU81">
            <v>49.232590688265262</v>
          </cell>
          <cell r="DV81">
            <v>28.594534641412469</v>
          </cell>
          <cell r="DW81">
            <v>28.594534641412469</v>
          </cell>
          <cell r="DX81" t="str">
            <v/>
          </cell>
          <cell r="DY81" t="str">
            <v/>
          </cell>
          <cell r="DZ81" t="str">
            <v/>
          </cell>
          <cell r="EA81" t="str">
            <v/>
          </cell>
          <cell r="EB81">
            <v>0</v>
          </cell>
          <cell r="EC81">
            <v>1004.8499368499999</v>
          </cell>
          <cell r="ED81">
            <v>348.15047532</v>
          </cell>
          <cell r="EE81">
            <v>555.31403745</v>
          </cell>
          <cell r="EF81">
            <v>28.478351160000003</v>
          </cell>
          <cell r="EG81">
            <v>72.907072920000005</v>
          </cell>
          <cell r="EH81">
            <v>323.89559782000003</v>
          </cell>
          <cell r="EI81">
            <v>224.59279934</v>
          </cell>
          <cell r="EJ81">
            <v>95.952902250000008</v>
          </cell>
          <cell r="EK81">
            <v>0</v>
          </cell>
          <cell r="EL81">
            <v>3.3498962299999997</v>
          </cell>
          <cell r="EM81">
            <v>547.04228843999999</v>
          </cell>
          <cell r="EN81">
            <v>121.44383779</v>
          </cell>
          <cell r="EO81">
            <v>392.27474761999997</v>
          </cell>
          <cell r="EP81">
            <v>24.389055679999998</v>
          </cell>
          <cell r="EQ81">
            <v>8.9346473500000005</v>
          </cell>
          <cell r="ER81">
            <v>133.91205059000001</v>
          </cell>
          <cell r="ES81">
            <v>2.1138381900000001</v>
          </cell>
          <cell r="ET81">
            <v>67.086387580000007</v>
          </cell>
          <cell r="EU81">
            <v>4.0892954799999996</v>
          </cell>
          <cell r="EV81">
            <v>60.62252934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 t="str">
            <v/>
          </cell>
          <cell r="FH81" t="str">
            <v/>
          </cell>
          <cell r="FI81" t="str">
            <v/>
          </cell>
          <cell r="FJ81" t="str">
            <v/>
          </cell>
          <cell r="FK81">
            <v>0</v>
          </cell>
          <cell r="FN81">
            <v>3102.5564480438834</v>
          </cell>
          <cell r="FO81">
            <v>0</v>
          </cell>
          <cell r="FP81">
            <v>175.58</v>
          </cell>
          <cell r="FQ81">
            <v>0</v>
          </cell>
          <cell r="FR81">
            <v>697.62100000000009</v>
          </cell>
          <cell r="FS81">
            <v>695.62100000000009</v>
          </cell>
          <cell r="FT81">
            <v>2</v>
          </cell>
          <cell r="FU81">
            <v>0</v>
          </cell>
          <cell r="FV81">
            <v>162</v>
          </cell>
          <cell r="FW81">
            <v>0</v>
          </cell>
          <cell r="FX81">
            <v>162</v>
          </cell>
          <cell r="FZ81">
            <v>604.26295830000004</v>
          </cell>
          <cell r="GA81">
            <v>0</v>
          </cell>
          <cell r="GB81">
            <v>10.842000000000002</v>
          </cell>
          <cell r="GC81">
            <v>0</v>
          </cell>
          <cell r="GD81">
            <v>18.175000000000001</v>
          </cell>
          <cell r="GE81">
            <v>18.175000000000001</v>
          </cell>
          <cell r="GF81">
            <v>0</v>
          </cell>
          <cell r="GG81">
            <v>0</v>
          </cell>
          <cell r="GH81">
            <v>112</v>
          </cell>
          <cell r="GI81">
            <v>0</v>
          </cell>
          <cell r="GJ81">
            <v>112</v>
          </cell>
          <cell r="GK81">
            <v>514.82344348999948</v>
          </cell>
          <cell r="GL81">
            <v>0</v>
          </cell>
          <cell r="GM81">
            <v>0</v>
          </cell>
          <cell r="GN81">
            <v>0</v>
          </cell>
          <cell r="GO81">
            <v>59.307000000000002</v>
          </cell>
          <cell r="GP81">
            <v>59.307000000000002</v>
          </cell>
          <cell r="GQ81">
            <v>0</v>
          </cell>
          <cell r="GR81">
            <v>0</v>
          </cell>
          <cell r="GS81">
            <v>1</v>
          </cell>
          <cell r="GT81">
            <v>0</v>
          </cell>
          <cell r="GU81">
            <v>1</v>
          </cell>
          <cell r="GV81">
            <v>475.62674384858701</v>
          </cell>
          <cell r="GW81">
            <v>0</v>
          </cell>
          <cell r="GX81">
            <v>0</v>
          </cell>
          <cell r="GY81">
            <v>0</v>
          </cell>
          <cell r="GZ81">
            <v>53</v>
          </cell>
          <cell r="HA81">
            <v>53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39.196699641412465</v>
          </cell>
          <cell r="ID81">
            <v>0</v>
          </cell>
          <cell r="IE81">
            <v>0</v>
          </cell>
          <cell r="IF81">
            <v>0</v>
          </cell>
          <cell r="IG81">
            <v>6.3069999999999995</v>
          </cell>
          <cell r="IH81">
            <v>6.3069999999999995</v>
          </cell>
          <cell r="II81">
            <v>0</v>
          </cell>
          <cell r="IJ81">
            <v>0</v>
          </cell>
          <cell r="IK81">
            <v>1</v>
          </cell>
          <cell r="IL81">
            <v>0</v>
          </cell>
          <cell r="IM81">
            <v>1</v>
          </cell>
          <cell r="IN81">
            <v>39.196699641412465</v>
          </cell>
          <cell r="IO81">
            <v>0</v>
          </cell>
          <cell r="IP81">
            <v>0</v>
          </cell>
          <cell r="IQ81">
            <v>0</v>
          </cell>
          <cell r="IR81">
            <v>6.3069999999999995</v>
          </cell>
          <cell r="IS81">
            <v>6.3069999999999995</v>
          </cell>
          <cell r="IT81">
            <v>0</v>
          </cell>
          <cell r="IU81">
            <v>0</v>
          </cell>
          <cell r="IV81">
            <v>1</v>
          </cell>
          <cell r="IW81">
            <v>0</v>
          </cell>
          <cell r="IX81">
            <v>1</v>
          </cell>
          <cell r="IY81">
            <v>660.58093822000001</v>
          </cell>
          <cell r="IZ81">
            <v>0</v>
          </cell>
          <cell r="JA81">
            <v>0</v>
          </cell>
          <cell r="JB81">
            <v>0</v>
          </cell>
          <cell r="JC81">
            <v>70.81450000000001</v>
          </cell>
          <cell r="JD81">
            <v>70.81450000000001</v>
          </cell>
          <cell r="JE81">
            <v>0</v>
          </cell>
          <cell r="JF81">
            <v>0</v>
          </cell>
          <cell r="JG81">
            <v>15</v>
          </cell>
          <cell r="JH81">
            <v>0</v>
          </cell>
          <cell r="JI81">
            <v>15</v>
          </cell>
          <cell r="JJ81">
            <v>2.0477729099999999</v>
          </cell>
          <cell r="JK81">
            <v>0</v>
          </cell>
          <cell r="JL81">
            <v>0</v>
          </cell>
          <cell r="JM81">
            <v>0</v>
          </cell>
          <cell r="JN81">
            <v>0.73250000000000004</v>
          </cell>
          <cell r="JO81">
            <v>0.73250000000000004</v>
          </cell>
          <cell r="JP81">
            <v>0</v>
          </cell>
          <cell r="JQ81">
            <v>0</v>
          </cell>
          <cell r="JR81">
            <v>0</v>
          </cell>
          <cell r="JS81">
            <v>0</v>
          </cell>
          <cell r="JT81">
            <v>0</v>
          </cell>
          <cell r="JU81">
            <v>102.93556298</v>
          </cell>
          <cell r="JV81">
            <v>0</v>
          </cell>
          <cell r="JW81">
            <v>0</v>
          </cell>
          <cell r="JX81">
            <v>0</v>
          </cell>
          <cell r="JY81">
            <v>3.4590000000000001</v>
          </cell>
          <cell r="JZ81">
            <v>3.4590000000000001</v>
          </cell>
          <cell r="KA81">
            <v>0</v>
          </cell>
          <cell r="KB81">
            <v>0</v>
          </cell>
          <cell r="KC81">
            <v>4</v>
          </cell>
          <cell r="KD81">
            <v>0</v>
          </cell>
          <cell r="KE81">
            <v>4</v>
          </cell>
          <cell r="KF81">
            <v>555.59760232999997</v>
          </cell>
          <cell r="KG81">
            <v>0</v>
          </cell>
          <cell r="KH81">
            <v>0</v>
          </cell>
          <cell r="KI81">
            <v>0</v>
          </cell>
          <cell r="KJ81">
            <v>66.623000000000005</v>
          </cell>
          <cell r="KK81">
            <v>66.623000000000005</v>
          </cell>
          <cell r="KL81">
            <v>0</v>
          </cell>
          <cell r="KM81">
            <v>0</v>
          </cell>
          <cell r="KN81">
            <v>11</v>
          </cell>
          <cell r="KO81">
            <v>0</v>
          </cell>
          <cell r="KP81">
            <v>11</v>
          </cell>
          <cell r="KQ81">
            <v>0</v>
          </cell>
          <cell r="KR81">
            <v>0</v>
          </cell>
          <cell r="KS81">
            <v>0</v>
          </cell>
          <cell r="KT81">
            <v>0</v>
          </cell>
          <cell r="KU81">
            <v>0</v>
          </cell>
          <cell r="KV81">
            <v>0</v>
          </cell>
          <cell r="KW81">
            <v>0</v>
          </cell>
          <cell r="KX81">
            <v>0</v>
          </cell>
          <cell r="KY81">
            <v>0</v>
          </cell>
          <cell r="KZ81">
            <v>0</v>
          </cell>
          <cell r="LA81">
            <v>0</v>
          </cell>
          <cell r="LB81">
            <v>0</v>
          </cell>
          <cell r="LC81">
            <v>0</v>
          </cell>
          <cell r="LD81">
            <v>0</v>
          </cell>
          <cell r="LE81">
            <v>0</v>
          </cell>
          <cell r="LF81">
            <v>0</v>
          </cell>
          <cell r="LG81">
            <v>0</v>
          </cell>
          <cell r="LH81">
            <v>0</v>
          </cell>
          <cell r="LI81">
            <v>0</v>
          </cell>
          <cell r="LJ81">
            <v>0</v>
          </cell>
          <cell r="LK81">
            <v>0</v>
          </cell>
          <cell r="LL81">
            <v>0</v>
          </cell>
          <cell r="LQ81">
            <v>0</v>
          </cell>
          <cell r="LR81">
            <v>0</v>
          </cell>
          <cell r="LS81">
            <v>0</v>
          </cell>
          <cell r="LT81">
            <v>0</v>
          </cell>
          <cell r="LU81">
            <v>0</v>
          </cell>
          <cell r="LX81">
            <v>0</v>
          </cell>
          <cell r="LY81">
            <v>0</v>
          </cell>
          <cell r="LZ81">
            <v>0</v>
          </cell>
          <cell r="MA81">
            <v>0</v>
          </cell>
          <cell r="MB81">
            <v>0</v>
          </cell>
          <cell r="MC81">
            <v>0</v>
          </cell>
          <cell r="MD81">
            <v>0</v>
          </cell>
          <cell r="ME81">
            <v>0</v>
          </cell>
          <cell r="MF81">
            <v>0</v>
          </cell>
          <cell r="MG81">
            <v>0</v>
          </cell>
          <cell r="MH81">
            <v>0</v>
          </cell>
          <cell r="MI81">
            <v>0</v>
          </cell>
          <cell r="MJ81">
            <v>0</v>
          </cell>
          <cell r="MK81">
            <v>0</v>
          </cell>
          <cell r="ML81">
            <v>0</v>
          </cell>
          <cell r="MM81">
            <v>0</v>
          </cell>
          <cell r="MN81">
            <v>0</v>
          </cell>
          <cell r="MO81">
            <v>0</v>
          </cell>
          <cell r="MP81">
            <v>0</v>
          </cell>
          <cell r="MQ81">
            <v>0</v>
          </cell>
          <cell r="MR81">
            <v>0</v>
          </cell>
          <cell r="MS81">
            <v>0</v>
          </cell>
          <cell r="MT81">
            <v>0</v>
          </cell>
          <cell r="MU81">
            <v>0</v>
          </cell>
          <cell r="MV81">
            <v>0</v>
          </cell>
          <cell r="MW81">
            <v>0</v>
          </cell>
          <cell r="MX81">
            <v>0</v>
          </cell>
          <cell r="MY81">
            <v>0</v>
          </cell>
          <cell r="MZ81">
            <v>0</v>
          </cell>
          <cell r="NA81">
            <v>0</v>
          </cell>
          <cell r="NB81">
            <v>0</v>
          </cell>
          <cell r="NC81">
            <v>0</v>
          </cell>
          <cell r="ND81">
            <v>0</v>
          </cell>
          <cell r="NE81">
            <v>0</v>
          </cell>
          <cell r="NF81">
            <v>0</v>
          </cell>
          <cell r="NG81">
            <v>0</v>
          </cell>
          <cell r="NH81">
            <v>0</v>
          </cell>
          <cell r="NI81">
            <v>0</v>
          </cell>
          <cell r="NJ81">
            <v>0</v>
          </cell>
          <cell r="NK81">
            <v>0</v>
          </cell>
          <cell r="NL81">
            <v>0</v>
          </cell>
          <cell r="NM81">
            <v>0</v>
          </cell>
          <cell r="NN81">
            <v>0</v>
          </cell>
          <cell r="NO81">
            <v>0</v>
          </cell>
          <cell r="NP81">
            <v>0</v>
          </cell>
          <cell r="NQ81">
            <v>0</v>
          </cell>
          <cell r="NR81">
            <v>0</v>
          </cell>
          <cell r="NS81">
            <v>0</v>
          </cell>
          <cell r="NT81">
            <v>0</v>
          </cell>
          <cell r="NU81">
            <v>0</v>
          </cell>
          <cell r="NV81">
            <v>0</v>
          </cell>
          <cell r="NW81">
            <v>0</v>
          </cell>
          <cell r="NX81">
            <v>0</v>
          </cell>
          <cell r="NY81">
            <v>0</v>
          </cell>
          <cell r="NZ81">
            <v>0</v>
          </cell>
          <cell r="OA81">
            <v>0</v>
          </cell>
          <cell r="OB81">
            <v>0</v>
          </cell>
          <cell r="OC81">
            <v>0</v>
          </cell>
          <cell r="OD81">
            <v>0</v>
          </cell>
          <cell r="OE81">
            <v>0</v>
          </cell>
          <cell r="OF81">
            <v>0</v>
          </cell>
          <cell r="OG81">
            <v>0</v>
          </cell>
          <cell r="OH81">
            <v>0</v>
          </cell>
          <cell r="OI81">
            <v>0</v>
          </cell>
          <cell r="OJ81">
            <v>0</v>
          </cell>
          <cell r="OL81">
            <v>0</v>
          </cell>
          <cell r="OM81">
            <v>0</v>
          </cell>
          <cell r="ON81">
            <v>0</v>
          </cell>
          <cell r="OO81">
            <v>0</v>
          </cell>
          <cell r="OP81">
            <v>0</v>
          </cell>
          <cell r="OR81">
            <v>0</v>
          </cell>
          <cell r="OT81">
            <v>2058.9576829299626</v>
          </cell>
        </row>
        <row r="82">
          <cell r="A82" t="str">
            <v>Г</v>
          </cell>
          <cell r="B82" t="str">
            <v>1.3.2</v>
          </cell>
          <cell r="C82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D82" t="str">
            <v>Г</v>
          </cell>
          <cell r="E82">
            <v>0</v>
          </cell>
          <cell r="H82">
            <v>0</v>
          </cell>
          <cell r="J82">
            <v>852.29004287199996</v>
          </cell>
          <cell r="K82">
            <v>0</v>
          </cell>
          <cell r="L82">
            <v>852.29004287199996</v>
          </cell>
          <cell r="M82">
            <v>0</v>
          </cell>
          <cell r="N82">
            <v>0</v>
          </cell>
          <cell r="O82">
            <v>75.508838269152477</v>
          </cell>
          <cell r="P82">
            <v>178.17639041999999</v>
          </cell>
          <cell r="Q82">
            <v>598.60481432284746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 t="str">
            <v/>
          </cell>
          <cell r="CR82" t="str">
            <v/>
          </cell>
          <cell r="CS82" t="str">
            <v/>
          </cell>
          <cell r="CT82" t="str">
            <v/>
          </cell>
          <cell r="CU82">
            <v>0</v>
          </cell>
          <cell r="CX82">
            <v>3812.2178934788185</v>
          </cell>
          <cell r="CY82">
            <v>572.7289210797162</v>
          </cell>
          <cell r="CZ82">
            <v>1552.4358180467182</v>
          </cell>
          <cell r="DA82">
            <v>1396.6332410204841</v>
          </cell>
          <cell r="DB82">
            <v>351.73938608438334</v>
          </cell>
          <cell r="DE82">
            <v>0</v>
          </cell>
          <cell r="DG82">
            <v>606.57616354999993</v>
          </cell>
          <cell r="DH82">
            <v>0</v>
          </cell>
          <cell r="DI82">
            <v>606.57616354999993</v>
          </cell>
          <cell r="DJ82">
            <v>38.906113530000006</v>
          </cell>
          <cell r="DK82">
            <v>197.33895278</v>
          </cell>
          <cell r="DL82">
            <v>344.75768944999993</v>
          </cell>
          <cell r="DM82">
            <v>25.573407790000001</v>
          </cell>
          <cell r="DN82">
            <v>277.00832313952753</v>
          </cell>
          <cell r="DS82">
            <v>142.68802315457594</v>
          </cell>
          <cell r="DT82">
            <v>56.493174655273869</v>
          </cell>
          <cell r="DU82">
            <v>49.232590688265262</v>
          </cell>
          <cell r="DV82">
            <v>28.594534641412469</v>
          </cell>
          <cell r="DW82">
            <v>28.594534641412469</v>
          </cell>
          <cell r="DX82" t="str">
            <v/>
          </cell>
          <cell r="DY82" t="str">
            <v/>
          </cell>
          <cell r="DZ82" t="str">
            <v/>
          </cell>
          <cell r="EA82" t="str">
            <v/>
          </cell>
          <cell r="EB82">
            <v>0</v>
          </cell>
          <cell r="EC82">
            <v>1004.8499368499999</v>
          </cell>
          <cell r="ED82">
            <v>348.15047532</v>
          </cell>
          <cell r="EE82">
            <v>555.31403745</v>
          </cell>
          <cell r="EF82">
            <v>28.478351160000003</v>
          </cell>
          <cell r="EG82">
            <v>72.907072920000005</v>
          </cell>
          <cell r="EH82">
            <v>323.89559782000003</v>
          </cell>
          <cell r="EI82">
            <v>224.59279934</v>
          </cell>
          <cell r="EJ82">
            <v>95.952902250000008</v>
          </cell>
          <cell r="EK82">
            <v>0</v>
          </cell>
          <cell r="EL82">
            <v>3.3498962299999997</v>
          </cell>
          <cell r="EM82">
            <v>547.04228843999999</v>
          </cell>
          <cell r="EN82">
            <v>121.44383779</v>
          </cell>
          <cell r="EO82">
            <v>392.27474761999997</v>
          </cell>
          <cell r="EP82">
            <v>24.389055679999998</v>
          </cell>
          <cell r="EQ82">
            <v>8.9346473500000005</v>
          </cell>
          <cell r="ER82">
            <v>133.91205059000001</v>
          </cell>
          <cell r="ES82">
            <v>2.1138381900000001</v>
          </cell>
          <cell r="ET82">
            <v>67.086387580000007</v>
          </cell>
          <cell r="EU82">
            <v>4.0892954799999996</v>
          </cell>
          <cell r="EV82">
            <v>60.62252934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 t="str">
            <v/>
          </cell>
          <cell r="FH82" t="str">
            <v/>
          </cell>
          <cell r="FI82" t="str">
            <v/>
          </cell>
          <cell r="FJ82" t="str">
            <v/>
          </cell>
          <cell r="FK82">
            <v>0</v>
          </cell>
          <cell r="FN82">
            <v>3102.5564480438834</v>
          </cell>
          <cell r="FO82">
            <v>0</v>
          </cell>
          <cell r="FP82">
            <v>175.58</v>
          </cell>
          <cell r="FQ82">
            <v>0</v>
          </cell>
          <cell r="FR82">
            <v>697.62100000000009</v>
          </cell>
          <cell r="FS82">
            <v>695.62100000000009</v>
          </cell>
          <cell r="FT82">
            <v>2</v>
          </cell>
          <cell r="FU82">
            <v>0</v>
          </cell>
          <cell r="FV82">
            <v>162</v>
          </cell>
          <cell r="FW82">
            <v>0</v>
          </cell>
          <cell r="FX82">
            <v>162</v>
          </cell>
          <cell r="FZ82">
            <v>604.26295830000004</v>
          </cell>
          <cell r="GA82">
            <v>0</v>
          </cell>
          <cell r="GB82">
            <v>10.842000000000002</v>
          </cell>
          <cell r="GC82">
            <v>0</v>
          </cell>
          <cell r="GD82">
            <v>18.175000000000001</v>
          </cell>
          <cell r="GE82">
            <v>18.175000000000001</v>
          </cell>
          <cell r="GF82">
            <v>0</v>
          </cell>
          <cell r="GG82">
            <v>0</v>
          </cell>
          <cell r="GH82">
            <v>112</v>
          </cell>
          <cell r="GI82">
            <v>0</v>
          </cell>
          <cell r="GJ82">
            <v>112</v>
          </cell>
          <cell r="GK82">
            <v>514.82344348999948</v>
          </cell>
          <cell r="GL82">
            <v>0</v>
          </cell>
          <cell r="GM82">
            <v>0</v>
          </cell>
          <cell r="GN82">
            <v>0</v>
          </cell>
          <cell r="GO82">
            <v>59.307000000000002</v>
          </cell>
          <cell r="GP82">
            <v>59.307000000000002</v>
          </cell>
          <cell r="GQ82">
            <v>0</v>
          </cell>
          <cell r="GR82">
            <v>0</v>
          </cell>
          <cell r="GS82">
            <v>1</v>
          </cell>
          <cell r="GT82">
            <v>0</v>
          </cell>
          <cell r="GU82">
            <v>1</v>
          </cell>
          <cell r="GV82">
            <v>475.62674384858701</v>
          </cell>
          <cell r="GW82">
            <v>0</v>
          </cell>
          <cell r="GX82">
            <v>0</v>
          </cell>
          <cell r="GY82">
            <v>0</v>
          </cell>
          <cell r="GZ82">
            <v>53</v>
          </cell>
          <cell r="HA82">
            <v>53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39.196699641412465</v>
          </cell>
          <cell r="ID82">
            <v>0</v>
          </cell>
          <cell r="IE82">
            <v>0</v>
          </cell>
          <cell r="IF82">
            <v>0</v>
          </cell>
          <cell r="IG82">
            <v>6.3069999999999995</v>
          </cell>
          <cell r="IH82">
            <v>6.3069999999999995</v>
          </cell>
          <cell r="II82">
            <v>0</v>
          </cell>
          <cell r="IJ82">
            <v>0</v>
          </cell>
          <cell r="IK82">
            <v>1</v>
          </cell>
          <cell r="IL82">
            <v>0</v>
          </cell>
          <cell r="IM82">
            <v>1</v>
          </cell>
          <cell r="IN82">
            <v>39.196699641412465</v>
          </cell>
          <cell r="IO82">
            <v>0</v>
          </cell>
          <cell r="IP82">
            <v>0</v>
          </cell>
          <cell r="IQ82">
            <v>0</v>
          </cell>
          <cell r="IR82">
            <v>6.3069999999999995</v>
          </cell>
          <cell r="IS82">
            <v>6.3069999999999995</v>
          </cell>
          <cell r="IT82">
            <v>0</v>
          </cell>
          <cell r="IU82">
            <v>0</v>
          </cell>
          <cell r="IV82">
            <v>1</v>
          </cell>
          <cell r="IW82">
            <v>0</v>
          </cell>
          <cell r="IX82">
            <v>1</v>
          </cell>
          <cell r="IY82">
            <v>660.58093822000001</v>
          </cell>
          <cell r="IZ82">
            <v>0</v>
          </cell>
          <cell r="JA82">
            <v>0</v>
          </cell>
          <cell r="JB82">
            <v>0</v>
          </cell>
          <cell r="JC82">
            <v>70.81450000000001</v>
          </cell>
          <cell r="JD82">
            <v>70.81450000000001</v>
          </cell>
          <cell r="JE82">
            <v>0</v>
          </cell>
          <cell r="JF82">
            <v>0</v>
          </cell>
          <cell r="JG82">
            <v>15</v>
          </cell>
          <cell r="JH82">
            <v>0</v>
          </cell>
          <cell r="JI82">
            <v>15</v>
          </cell>
          <cell r="JJ82">
            <v>2.0477729099999999</v>
          </cell>
          <cell r="JK82">
            <v>0</v>
          </cell>
          <cell r="JL82">
            <v>0</v>
          </cell>
          <cell r="JM82">
            <v>0</v>
          </cell>
          <cell r="JN82">
            <v>0.73250000000000004</v>
          </cell>
          <cell r="JO82">
            <v>0.73250000000000004</v>
          </cell>
          <cell r="JP82">
            <v>0</v>
          </cell>
          <cell r="JQ82">
            <v>0</v>
          </cell>
          <cell r="JR82">
            <v>0</v>
          </cell>
          <cell r="JS82">
            <v>0</v>
          </cell>
          <cell r="JT82">
            <v>0</v>
          </cell>
          <cell r="JU82">
            <v>102.93556298</v>
          </cell>
          <cell r="JV82">
            <v>0</v>
          </cell>
          <cell r="JW82">
            <v>0</v>
          </cell>
          <cell r="JX82">
            <v>0</v>
          </cell>
          <cell r="JY82">
            <v>3.4590000000000001</v>
          </cell>
          <cell r="JZ82">
            <v>3.4590000000000001</v>
          </cell>
          <cell r="KA82">
            <v>0</v>
          </cell>
          <cell r="KB82">
            <v>0</v>
          </cell>
          <cell r="KC82">
            <v>4</v>
          </cell>
          <cell r="KD82">
            <v>0</v>
          </cell>
          <cell r="KE82">
            <v>4</v>
          </cell>
          <cell r="KF82">
            <v>555.59760232999997</v>
          </cell>
          <cell r="KG82">
            <v>0</v>
          </cell>
          <cell r="KH82">
            <v>0</v>
          </cell>
          <cell r="KI82">
            <v>0</v>
          </cell>
          <cell r="KJ82">
            <v>66.623000000000005</v>
          </cell>
          <cell r="KK82">
            <v>66.623000000000005</v>
          </cell>
          <cell r="KL82">
            <v>0</v>
          </cell>
          <cell r="KM82">
            <v>0</v>
          </cell>
          <cell r="KN82">
            <v>11</v>
          </cell>
          <cell r="KO82">
            <v>0</v>
          </cell>
          <cell r="KP82">
            <v>11</v>
          </cell>
          <cell r="KQ82">
            <v>0</v>
          </cell>
          <cell r="KR82">
            <v>0</v>
          </cell>
          <cell r="KS82">
            <v>0</v>
          </cell>
          <cell r="KT82">
            <v>0</v>
          </cell>
          <cell r="KU82">
            <v>0</v>
          </cell>
          <cell r="KV82">
            <v>0</v>
          </cell>
          <cell r="KW82">
            <v>0</v>
          </cell>
          <cell r="KX82">
            <v>0</v>
          </cell>
          <cell r="KY82">
            <v>0</v>
          </cell>
          <cell r="KZ82">
            <v>0</v>
          </cell>
          <cell r="LA82">
            <v>0</v>
          </cell>
          <cell r="LB82">
            <v>0</v>
          </cell>
          <cell r="LC82">
            <v>0</v>
          </cell>
          <cell r="LD82">
            <v>0</v>
          </cell>
          <cell r="LE82">
            <v>0</v>
          </cell>
          <cell r="LF82">
            <v>0</v>
          </cell>
          <cell r="LG82">
            <v>0</v>
          </cell>
          <cell r="LH82">
            <v>0</v>
          </cell>
          <cell r="LI82">
            <v>0</v>
          </cell>
          <cell r="LJ82">
            <v>0</v>
          </cell>
          <cell r="LK82">
            <v>0</v>
          </cell>
          <cell r="LL82">
            <v>0</v>
          </cell>
          <cell r="LQ82">
            <v>0</v>
          </cell>
          <cell r="LR82">
            <v>0</v>
          </cell>
          <cell r="LS82">
            <v>0</v>
          </cell>
          <cell r="LT82">
            <v>0</v>
          </cell>
          <cell r="LU82">
            <v>0</v>
          </cell>
          <cell r="LX82">
            <v>0</v>
          </cell>
          <cell r="LY82">
            <v>0</v>
          </cell>
          <cell r="LZ82">
            <v>0</v>
          </cell>
          <cell r="MA82">
            <v>0</v>
          </cell>
          <cell r="MB82">
            <v>0</v>
          </cell>
          <cell r="MC82">
            <v>0</v>
          </cell>
          <cell r="MD82">
            <v>0</v>
          </cell>
          <cell r="ME82">
            <v>0</v>
          </cell>
          <cell r="MF82">
            <v>0</v>
          </cell>
          <cell r="MG82">
            <v>0</v>
          </cell>
          <cell r="MH82">
            <v>0</v>
          </cell>
          <cell r="MI82">
            <v>0</v>
          </cell>
          <cell r="MJ82">
            <v>0</v>
          </cell>
          <cell r="MK82">
            <v>0</v>
          </cell>
          <cell r="ML82">
            <v>0</v>
          </cell>
          <cell r="MM82">
            <v>0</v>
          </cell>
          <cell r="MN82">
            <v>0</v>
          </cell>
          <cell r="MO82">
            <v>0</v>
          </cell>
          <cell r="MP82">
            <v>0</v>
          </cell>
          <cell r="MQ82">
            <v>0</v>
          </cell>
          <cell r="MR82">
            <v>0</v>
          </cell>
          <cell r="MS82">
            <v>0</v>
          </cell>
          <cell r="MT82">
            <v>0</v>
          </cell>
          <cell r="MU82">
            <v>0</v>
          </cell>
          <cell r="MV82">
            <v>0</v>
          </cell>
          <cell r="MW82">
            <v>0</v>
          </cell>
          <cell r="MX82">
            <v>0</v>
          </cell>
          <cell r="MY82">
            <v>0</v>
          </cell>
          <cell r="MZ82">
            <v>0</v>
          </cell>
          <cell r="NA82">
            <v>0</v>
          </cell>
          <cell r="NB82">
            <v>0</v>
          </cell>
          <cell r="NC82">
            <v>0</v>
          </cell>
          <cell r="ND82">
            <v>0</v>
          </cell>
          <cell r="NE82">
            <v>0</v>
          </cell>
          <cell r="NF82">
            <v>0</v>
          </cell>
          <cell r="NG82">
            <v>0</v>
          </cell>
          <cell r="NH82">
            <v>0</v>
          </cell>
          <cell r="NI82">
            <v>0</v>
          </cell>
          <cell r="NJ82">
            <v>0</v>
          </cell>
          <cell r="NK82">
            <v>0</v>
          </cell>
          <cell r="NL82">
            <v>0</v>
          </cell>
          <cell r="NM82">
            <v>0</v>
          </cell>
          <cell r="NN82">
            <v>0</v>
          </cell>
          <cell r="NO82">
            <v>0</v>
          </cell>
          <cell r="NP82">
            <v>0</v>
          </cell>
          <cell r="NQ82">
            <v>0</v>
          </cell>
          <cell r="NR82">
            <v>0</v>
          </cell>
          <cell r="NS82">
            <v>0</v>
          </cell>
          <cell r="NT82">
            <v>0</v>
          </cell>
          <cell r="NU82">
            <v>0</v>
          </cell>
          <cell r="NV82">
            <v>0</v>
          </cell>
          <cell r="NW82">
            <v>0</v>
          </cell>
          <cell r="NX82">
            <v>0</v>
          </cell>
          <cell r="NY82">
            <v>0</v>
          </cell>
          <cell r="NZ82">
            <v>0</v>
          </cell>
          <cell r="OA82">
            <v>0</v>
          </cell>
          <cell r="OB82">
            <v>0</v>
          </cell>
          <cell r="OC82">
            <v>0</v>
          </cell>
          <cell r="OD82">
            <v>0</v>
          </cell>
          <cell r="OE82">
            <v>0</v>
          </cell>
          <cell r="OF82">
            <v>0</v>
          </cell>
          <cell r="OG82">
            <v>0</v>
          </cell>
          <cell r="OH82">
            <v>0</v>
          </cell>
          <cell r="OI82">
            <v>0</v>
          </cell>
          <cell r="OJ82">
            <v>0</v>
          </cell>
          <cell r="OL82">
            <v>0</v>
          </cell>
          <cell r="OM82">
            <v>0</v>
          </cell>
          <cell r="ON82">
            <v>0</v>
          </cell>
          <cell r="OO82">
            <v>0</v>
          </cell>
          <cell r="OP82">
            <v>0</v>
          </cell>
          <cell r="OR82">
            <v>0</v>
          </cell>
          <cell r="OT82">
            <v>2058.9576829299626</v>
          </cell>
        </row>
        <row r="83">
          <cell r="A83" t="str">
            <v>Г</v>
          </cell>
          <cell r="B83" t="str">
            <v>1.4</v>
          </cell>
          <cell r="C83" t="str">
            <v>Прочее новое строительство объектов электросетевого хозяйства, всего, в том числе:</v>
          </cell>
          <cell r="D83" t="str">
            <v>Г</v>
          </cell>
          <cell r="E83">
            <v>0</v>
          </cell>
          <cell r="H83">
            <v>0</v>
          </cell>
          <cell r="J83">
            <v>852.29004287199996</v>
          </cell>
          <cell r="K83">
            <v>0</v>
          </cell>
          <cell r="L83">
            <v>852.29004287199996</v>
          </cell>
          <cell r="M83">
            <v>0</v>
          </cell>
          <cell r="N83">
            <v>0</v>
          </cell>
          <cell r="O83">
            <v>75.508838269152477</v>
          </cell>
          <cell r="P83">
            <v>178.17639041999999</v>
          </cell>
          <cell r="Q83">
            <v>598.60481432284746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 t="str">
            <v/>
          </cell>
          <cell r="CR83" t="str">
            <v/>
          </cell>
          <cell r="CS83" t="str">
            <v/>
          </cell>
          <cell r="CT83" t="str">
            <v/>
          </cell>
          <cell r="CU83">
            <v>0</v>
          </cell>
          <cell r="CX83">
            <v>3812.2178934788185</v>
          </cell>
          <cell r="CY83">
            <v>572.7289210797162</v>
          </cell>
          <cell r="CZ83">
            <v>1552.4358180467182</v>
          </cell>
          <cell r="DA83">
            <v>1396.6332410204841</v>
          </cell>
          <cell r="DB83">
            <v>351.73938608438334</v>
          </cell>
          <cell r="DE83">
            <v>0</v>
          </cell>
          <cell r="DG83">
            <v>606.57616354999993</v>
          </cell>
          <cell r="DH83">
            <v>0</v>
          </cell>
          <cell r="DI83">
            <v>606.57616354999993</v>
          </cell>
          <cell r="DJ83">
            <v>38.906113530000006</v>
          </cell>
          <cell r="DK83">
            <v>197.33895278</v>
          </cell>
          <cell r="DL83">
            <v>344.75768944999993</v>
          </cell>
          <cell r="DM83">
            <v>25.573407790000001</v>
          </cell>
          <cell r="DN83">
            <v>277.00832313952753</v>
          </cell>
          <cell r="DS83">
            <v>142.68802315457594</v>
          </cell>
          <cell r="DT83">
            <v>56.493174655273869</v>
          </cell>
          <cell r="DU83">
            <v>49.232590688265262</v>
          </cell>
          <cell r="DV83">
            <v>28.594534641412469</v>
          </cell>
          <cell r="DW83">
            <v>28.594534641412469</v>
          </cell>
          <cell r="DX83" t="str">
            <v/>
          </cell>
          <cell r="DY83" t="str">
            <v/>
          </cell>
          <cell r="DZ83" t="str">
            <v/>
          </cell>
          <cell r="EA83" t="str">
            <v/>
          </cell>
          <cell r="EB83">
            <v>0</v>
          </cell>
          <cell r="EC83">
            <v>1004.8499368499999</v>
          </cell>
          <cell r="ED83">
            <v>348.15047532</v>
          </cell>
          <cell r="EE83">
            <v>555.31403745</v>
          </cell>
          <cell r="EF83">
            <v>28.478351160000003</v>
          </cell>
          <cell r="EG83">
            <v>72.907072920000005</v>
          </cell>
          <cell r="EH83">
            <v>323.89559782000003</v>
          </cell>
          <cell r="EI83">
            <v>224.59279934</v>
          </cell>
          <cell r="EJ83">
            <v>95.952902250000008</v>
          </cell>
          <cell r="EK83">
            <v>0</v>
          </cell>
          <cell r="EL83">
            <v>3.3498962299999997</v>
          </cell>
          <cell r="EM83">
            <v>547.04228843999999</v>
          </cell>
          <cell r="EN83">
            <v>121.44383779</v>
          </cell>
          <cell r="EO83">
            <v>392.27474761999997</v>
          </cell>
          <cell r="EP83">
            <v>24.389055679999998</v>
          </cell>
          <cell r="EQ83">
            <v>8.9346473500000005</v>
          </cell>
          <cell r="ER83">
            <v>133.91205059000001</v>
          </cell>
          <cell r="ES83">
            <v>2.1138381900000001</v>
          </cell>
          <cell r="ET83">
            <v>67.086387580000007</v>
          </cell>
          <cell r="EU83">
            <v>4.0892954799999996</v>
          </cell>
          <cell r="EV83">
            <v>60.62252934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 t="str">
            <v/>
          </cell>
          <cell r="FH83" t="str">
            <v/>
          </cell>
          <cell r="FI83" t="str">
            <v/>
          </cell>
          <cell r="FJ83" t="str">
            <v/>
          </cell>
          <cell r="FK83">
            <v>0</v>
          </cell>
          <cell r="FN83">
            <v>3102.5564480438834</v>
          </cell>
          <cell r="FO83">
            <v>0</v>
          </cell>
          <cell r="FP83">
            <v>175.58</v>
          </cell>
          <cell r="FQ83">
            <v>0</v>
          </cell>
          <cell r="FR83">
            <v>697.62100000000009</v>
          </cell>
          <cell r="FS83">
            <v>695.62100000000009</v>
          </cell>
          <cell r="FT83">
            <v>2</v>
          </cell>
          <cell r="FU83">
            <v>0</v>
          </cell>
          <cell r="FV83">
            <v>162</v>
          </cell>
          <cell r="FW83">
            <v>0</v>
          </cell>
          <cell r="FX83">
            <v>162</v>
          </cell>
          <cell r="FZ83">
            <v>604.26295830000004</v>
          </cell>
          <cell r="GA83">
            <v>0</v>
          </cell>
          <cell r="GB83">
            <v>10.842000000000002</v>
          </cell>
          <cell r="GC83">
            <v>0</v>
          </cell>
          <cell r="GD83">
            <v>18.175000000000001</v>
          </cell>
          <cell r="GE83">
            <v>18.175000000000001</v>
          </cell>
          <cell r="GF83">
            <v>0</v>
          </cell>
          <cell r="GG83">
            <v>0</v>
          </cell>
          <cell r="GH83">
            <v>112</v>
          </cell>
          <cell r="GI83">
            <v>0</v>
          </cell>
          <cell r="GJ83">
            <v>112</v>
          </cell>
          <cell r="GK83">
            <v>514.82344348999948</v>
          </cell>
          <cell r="GL83">
            <v>0</v>
          </cell>
          <cell r="GM83">
            <v>0</v>
          </cell>
          <cell r="GN83">
            <v>0</v>
          </cell>
          <cell r="GO83">
            <v>59.307000000000002</v>
          </cell>
          <cell r="GP83">
            <v>59.307000000000002</v>
          </cell>
          <cell r="GQ83">
            <v>0</v>
          </cell>
          <cell r="GR83">
            <v>0</v>
          </cell>
          <cell r="GS83">
            <v>1</v>
          </cell>
          <cell r="GT83">
            <v>0</v>
          </cell>
          <cell r="GU83">
            <v>1</v>
          </cell>
          <cell r="GV83">
            <v>475.62674384858701</v>
          </cell>
          <cell r="GW83">
            <v>0</v>
          </cell>
          <cell r="GX83">
            <v>0</v>
          </cell>
          <cell r="GY83">
            <v>0</v>
          </cell>
          <cell r="GZ83">
            <v>53</v>
          </cell>
          <cell r="HA83">
            <v>53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39.196699641412465</v>
          </cell>
          <cell r="ID83">
            <v>0</v>
          </cell>
          <cell r="IE83">
            <v>0</v>
          </cell>
          <cell r="IF83">
            <v>0</v>
          </cell>
          <cell r="IG83">
            <v>6.3069999999999995</v>
          </cell>
          <cell r="IH83">
            <v>6.3069999999999995</v>
          </cell>
          <cell r="II83">
            <v>0</v>
          </cell>
          <cell r="IJ83">
            <v>0</v>
          </cell>
          <cell r="IK83">
            <v>1</v>
          </cell>
          <cell r="IL83">
            <v>0</v>
          </cell>
          <cell r="IM83">
            <v>1</v>
          </cell>
          <cell r="IN83">
            <v>39.196699641412465</v>
          </cell>
          <cell r="IO83">
            <v>0</v>
          </cell>
          <cell r="IP83">
            <v>0</v>
          </cell>
          <cell r="IQ83">
            <v>0</v>
          </cell>
          <cell r="IR83">
            <v>6.3069999999999995</v>
          </cell>
          <cell r="IS83">
            <v>6.3069999999999995</v>
          </cell>
          <cell r="IT83">
            <v>0</v>
          </cell>
          <cell r="IU83">
            <v>0</v>
          </cell>
          <cell r="IV83">
            <v>1</v>
          </cell>
          <cell r="IW83">
            <v>0</v>
          </cell>
          <cell r="IX83">
            <v>1</v>
          </cell>
          <cell r="IY83">
            <v>660.58093822000001</v>
          </cell>
          <cell r="IZ83">
            <v>0</v>
          </cell>
          <cell r="JA83">
            <v>0</v>
          </cell>
          <cell r="JB83">
            <v>0</v>
          </cell>
          <cell r="JC83">
            <v>70.81450000000001</v>
          </cell>
          <cell r="JD83">
            <v>70.81450000000001</v>
          </cell>
          <cell r="JE83">
            <v>0</v>
          </cell>
          <cell r="JF83">
            <v>0</v>
          </cell>
          <cell r="JG83">
            <v>15</v>
          </cell>
          <cell r="JH83">
            <v>0</v>
          </cell>
          <cell r="JI83">
            <v>15</v>
          </cell>
          <cell r="JJ83">
            <v>2.0477729099999999</v>
          </cell>
          <cell r="JK83">
            <v>0</v>
          </cell>
          <cell r="JL83">
            <v>0</v>
          </cell>
          <cell r="JM83">
            <v>0</v>
          </cell>
          <cell r="JN83">
            <v>0.73250000000000004</v>
          </cell>
          <cell r="JO83">
            <v>0.73250000000000004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102.93556298</v>
          </cell>
          <cell r="JV83">
            <v>0</v>
          </cell>
          <cell r="JW83">
            <v>0</v>
          </cell>
          <cell r="JX83">
            <v>0</v>
          </cell>
          <cell r="JY83">
            <v>3.4590000000000001</v>
          </cell>
          <cell r="JZ83">
            <v>3.4590000000000001</v>
          </cell>
          <cell r="KA83">
            <v>0</v>
          </cell>
          <cell r="KB83">
            <v>0</v>
          </cell>
          <cell r="KC83">
            <v>4</v>
          </cell>
          <cell r="KD83">
            <v>0</v>
          </cell>
          <cell r="KE83">
            <v>4</v>
          </cell>
          <cell r="KF83">
            <v>555.59760232999997</v>
          </cell>
          <cell r="KG83">
            <v>0</v>
          </cell>
          <cell r="KH83">
            <v>0</v>
          </cell>
          <cell r="KI83">
            <v>0</v>
          </cell>
          <cell r="KJ83">
            <v>66.623000000000005</v>
          </cell>
          <cell r="KK83">
            <v>66.623000000000005</v>
          </cell>
          <cell r="KL83">
            <v>0</v>
          </cell>
          <cell r="KM83">
            <v>0</v>
          </cell>
          <cell r="KN83">
            <v>11</v>
          </cell>
          <cell r="KO83">
            <v>0</v>
          </cell>
          <cell r="KP83">
            <v>11</v>
          </cell>
          <cell r="KQ83">
            <v>0</v>
          </cell>
          <cell r="KR83">
            <v>0</v>
          </cell>
          <cell r="KS83">
            <v>0</v>
          </cell>
          <cell r="KT83">
            <v>0</v>
          </cell>
          <cell r="KU83">
            <v>0</v>
          </cell>
          <cell r="KV83">
            <v>0</v>
          </cell>
          <cell r="KW83">
            <v>0</v>
          </cell>
          <cell r="KX83">
            <v>0</v>
          </cell>
          <cell r="KY83">
            <v>0</v>
          </cell>
          <cell r="KZ83">
            <v>0</v>
          </cell>
          <cell r="LA83">
            <v>0</v>
          </cell>
          <cell r="LB83">
            <v>0</v>
          </cell>
          <cell r="LC83">
            <v>0</v>
          </cell>
          <cell r="LD83">
            <v>0</v>
          </cell>
          <cell r="LE83">
            <v>0</v>
          </cell>
          <cell r="LF83">
            <v>0</v>
          </cell>
          <cell r="LG83">
            <v>0</v>
          </cell>
          <cell r="LH83">
            <v>0</v>
          </cell>
          <cell r="LI83">
            <v>0</v>
          </cell>
          <cell r="LJ83">
            <v>0</v>
          </cell>
          <cell r="LK83">
            <v>0</v>
          </cell>
          <cell r="LL83">
            <v>0</v>
          </cell>
          <cell r="LQ83">
            <v>0</v>
          </cell>
          <cell r="LR83">
            <v>0</v>
          </cell>
          <cell r="LS83">
            <v>0</v>
          </cell>
          <cell r="LT83">
            <v>0</v>
          </cell>
          <cell r="LU83">
            <v>0</v>
          </cell>
          <cell r="LX83">
            <v>0</v>
          </cell>
          <cell r="LY83">
            <v>0</v>
          </cell>
          <cell r="LZ83">
            <v>0</v>
          </cell>
          <cell r="MA83">
            <v>0</v>
          </cell>
          <cell r="MB83">
            <v>0</v>
          </cell>
          <cell r="MC83">
            <v>0</v>
          </cell>
          <cell r="MD83">
            <v>0</v>
          </cell>
          <cell r="ME83">
            <v>0</v>
          </cell>
          <cell r="MF83">
            <v>0</v>
          </cell>
          <cell r="MG83">
            <v>0</v>
          </cell>
          <cell r="MH83">
            <v>0</v>
          </cell>
          <cell r="MI83">
            <v>0</v>
          </cell>
          <cell r="MJ83">
            <v>0</v>
          </cell>
          <cell r="MK83">
            <v>0</v>
          </cell>
          <cell r="ML83">
            <v>0</v>
          </cell>
          <cell r="MM83">
            <v>0</v>
          </cell>
          <cell r="MN83">
            <v>0</v>
          </cell>
          <cell r="MO83">
            <v>0</v>
          </cell>
          <cell r="MP83">
            <v>0</v>
          </cell>
          <cell r="MQ83">
            <v>0</v>
          </cell>
          <cell r="MR83">
            <v>0</v>
          </cell>
          <cell r="MS83">
            <v>0</v>
          </cell>
          <cell r="MT83">
            <v>0</v>
          </cell>
          <cell r="MU83">
            <v>0</v>
          </cell>
          <cell r="MV83">
            <v>0</v>
          </cell>
          <cell r="MW83">
            <v>0</v>
          </cell>
          <cell r="MX83">
            <v>0</v>
          </cell>
          <cell r="MY83">
            <v>0</v>
          </cell>
          <cell r="MZ83">
            <v>0</v>
          </cell>
          <cell r="NA83">
            <v>0</v>
          </cell>
          <cell r="NB83">
            <v>0</v>
          </cell>
          <cell r="NC83">
            <v>0</v>
          </cell>
          <cell r="ND83">
            <v>0</v>
          </cell>
          <cell r="NE83">
            <v>0</v>
          </cell>
          <cell r="NF83">
            <v>0</v>
          </cell>
          <cell r="NG83">
            <v>0</v>
          </cell>
          <cell r="NH83">
            <v>0</v>
          </cell>
          <cell r="NI83">
            <v>0</v>
          </cell>
          <cell r="NJ83">
            <v>0</v>
          </cell>
          <cell r="NK83">
            <v>0</v>
          </cell>
          <cell r="NL83">
            <v>0</v>
          </cell>
          <cell r="NM83">
            <v>0</v>
          </cell>
          <cell r="NN83">
            <v>0</v>
          </cell>
          <cell r="NO83">
            <v>0</v>
          </cell>
          <cell r="NP83">
            <v>0</v>
          </cell>
          <cell r="NQ83">
            <v>0</v>
          </cell>
          <cell r="NR83">
            <v>0</v>
          </cell>
          <cell r="NS83">
            <v>0</v>
          </cell>
          <cell r="NT83">
            <v>0</v>
          </cell>
          <cell r="NU83">
            <v>0</v>
          </cell>
          <cell r="NV83">
            <v>0</v>
          </cell>
          <cell r="NW83">
            <v>0</v>
          </cell>
          <cell r="NX83">
            <v>0</v>
          </cell>
          <cell r="NY83">
            <v>0</v>
          </cell>
          <cell r="NZ83">
            <v>0</v>
          </cell>
          <cell r="OA83">
            <v>0</v>
          </cell>
          <cell r="OB83">
            <v>0</v>
          </cell>
          <cell r="OC83">
            <v>0</v>
          </cell>
          <cell r="OD83">
            <v>0</v>
          </cell>
          <cell r="OE83">
            <v>0</v>
          </cell>
          <cell r="OF83">
            <v>0</v>
          </cell>
          <cell r="OG83">
            <v>0</v>
          </cell>
          <cell r="OH83">
            <v>0</v>
          </cell>
          <cell r="OI83">
            <v>0</v>
          </cell>
          <cell r="OJ83">
            <v>0</v>
          </cell>
          <cell r="OL83">
            <v>0</v>
          </cell>
          <cell r="OM83">
            <v>0</v>
          </cell>
          <cell r="ON83">
            <v>0</v>
          </cell>
          <cell r="OO83">
            <v>0</v>
          </cell>
          <cell r="OP83">
            <v>0</v>
          </cell>
          <cell r="OR83">
            <v>0</v>
          </cell>
          <cell r="OT83">
            <v>2058.9576829299626</v>
          </cell>
        </row>
        <row r="84">
          <cell r="A84" t="str">
            <v>Г</v>
          </cell>
          <cell r="B84" t="str">
            <v>1.5</v>
          </cell>
          <cell r="C84" t="str">
            <v>Покупка земельных участков для целей реализации инвестиционных проектов, всего, в том числе:</v>
          </cell>
          <cell r="D84" t="str">
            <v>Г</v>
          </cell>
          <cell r="E84">
            <v>0</v>
          </cell>
          <cell r="H84">
            <v>0</v>
          </cell>
          <cell r="J84">
            <v>852.29004287199996</v>
          </cell>
          <cell r="K84">
            <v>0</v>
          </cell>
          <cell r="L84">
            <v>852.29004287199996</v>
          </cell>
          <cell r="M84">
            <v>0</v>
          </cell>
          <cell r="N84">
            <v>0</v>
          </cell>
          <cell r="O84">
            <v>75.508838269152477</v>
          </cell>
          <cell r="P84">
            <v>178.17639041999999</v>
          </cell>
          <cell r="Q84">
            <v>598.60481432284746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 t="str">
            <v/>
          </cell>
          <cell r="CR84" t="str">
            <v/>
          </cell>
          <cell r="CS84" t="str">
            <v/>
          </cell>
          <cell r="CT84" t="str">
            <v/>
          </cell>
          <cell r="CU84">
            <v>0</v>
          </cell>
          <cell r="CX84">
            <v>3812.2178934788185</v>
          </cell>
          <cell r="CY84">
            <v>572.7289210797162</v>
          </cell>
          <cell r="CZ84">
            <v>1552.4358180467182</v>
          </cell>
          <cell r="DA84">
            <v>1396.6332410204841</v>
          </cell>
          <cell r="DB84">
            <v>351.73938608438334</v>
          </cell>
          <cell r="DE84">
            <v>0</v>
          </cell>
          <cell r="DG84">
            <v>606.57616354999993</v>
          </cell>
          <cell r="DH84">
            <v>0</v>
          </cell>
          <cell r="DI84">
            <v>606.57616354999993</v>
          </cell>
          <cell r="DJ84">
            <v>38.906113530000006</v>
          </cell>
          <cell r="DK84">
            <v>197.33895278</v>
          </cell>
          <cell r="DL84">
            <v>344.75768944999993</v>
          </cell>
          <cell r="DM84">
            <v>25.573407790000001</v>
          </cell>
          <cell r="DN84">
            <v>277.00832313952753</v>
          </cell>
          <cell r="DS84">
            <v>142.68802315457594</v>
          </cell>
          <cell r="DT84">
            <v>56.493174655273869</v>
          </cell>
          <cell r="DU84">
            <v>49.232590688265262</v>
          </cell>
          <cell r="DV84">
            <v>28.594534641412469</v>
          </cell>
          <cell r="DW84">
            <v>28.594534641412469</v>
          </cell>
          <cell r="DX84" t="str">
            <v/>
          </cell>
          <cell r="DY84" t="str">
            <v/>
          </cell>
          <cell r="DZ84" t="str">
            <v/>
          </cell>
          <cell r="EA84" t="str">
            <v/>
          </cell>
          <cell r="EB84">
            <v>0</v>
          </cell>
          <cell r="EC84">
            <v>1004.8499368499999</v>
          </cell>
          <cell r="ED84">
            <v>348.15047532</v>
          </cell>
          <cell r="EE84">
            <v>555.31403745</v>
          </cell>
          <cell r="EF84">
            <v>28.478351160000003</v>
          </cell>
          <cell r="EG84">
            <v>72.907072920000005</v>
          </cell>
          <cell r="EH84">
            <v>323.89559782000003</v>
          </cell>
          <cell r="EI84">
            <v>224.59279934</v>
          </cell>
          <cell r="EJ84">
            <v>95.952902250000008</v>
          </cell>
          <cell r="EK84">
            <v>0</v>
          </cell>
          <cell r="EL84">
            <v>3.3498962299999997</v>
          </cell>
          <cell r="EM84">
            <v>547.04228843999999</v>
          </cell>
          <cell r="EN84">
            <v>121.44383779</v>
          </cell>
          <cell r="EO84">
            <v>392.27474761999997</v>
          </cell>
          <cell r="EP84">
            <v>24.389055679999998</v>
          </cell>
          <cell r="EQ84">
            <v>8.9346473500000005</v>
          </cell>
          <cell r="ER84">
            <v>133.91205059000001</v>
          </cell>
          <cell r="ES84">
            <v>2.1138381900000001</v>
          </cell>
          <cell r="ET84">
            <v>67.086387580000007</v>
          </cell>
          <cell r="EU84">
            <v>4.0892954799999996</v>
          </cell>
          <cell r="EV84">
            <v>60.62252934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 t="str">
            <v/>
          </cell>
          <cell r="FH84" t="str">
            <v/>
          </cell>
          <cell r="FI84" t="str">
            <v/>
          </cell>
          <cell r="FJ84" t="str">
            <v/>
          </cell>
          <cell r="FK84">
            <v>0</v>
          </cell>
          <cell r="FN84">
            <v>3102.5564480438834</v>
          </cell>
          <cell r="FO84">
            <v>0</v>
          </cell>
          <cell r="FP84">
            <v>175.58</v>
          </cell>
          <cell r="FQ84">
            <v>0</v>
          </cell>
          <cell r="FR84">
            <v>697.62100000000009</v>
          </cell>
          <cell r="FS84">
            <v>695.62100000000009</v>
          </cell>
          <cell r="FT84">
            <v>2</v>
          </cell>
          <cell r="FU84">
            <v>0</v>
          </cell>
          <cell r="FV84">
            <v>162</v>
          </cell>
          <cell r="FW84">
            <v>0</v>
          </cell>
          <cell r="FX84">
            <v>162</v>
          </cell>
          <cell r="FZ84">
            <v>604.26295830000004</v>
          </cell>
          <cell r="GA84">
            <v>0</v>
          </cell>
          <cell r="GB84">
            <v>10.842000000000002</v>
          </cell>
          <cell r="GC84">
            <v>0</v>
          </cell>
          <cell r="GD84">
            <v>18.175000000000001</v>
          </cell>
          <cell r="GE84">
            <v>18.175000000000001</v>
          </cell>
          <cell r="GF84">
            <v>0</v>
          </cell>
          <cell r="GG84">
            <v>0</v>
          </cell>
          <cell r="GH84">
            <v>112</v>
          </cell>
          <cell r="GI84">
            <v>0</v>
          </cell>
          <cell r="GJ84">
            <v>112</v>
          </cell>
          <cell r="GK84">
            <v>514.82344348999948</v>
          </cell>
          <cell r="GL84">
            <v>0</v>
          </cell>
          <cell r="GM84">
            <v>0</v>
          </cell>
          <cell r="GN84">
            <v>0</v>
          </cell>
          <cell r="GO84">
            <v>59.307000000000002</v>
          </cell>
          <cell r="GP84">
            <v>59.307000000000002</v>
          </cell>
          <cell r="GQ84">
            <v>0</v>
          </cell>
          <cell r="GR84">
            <v>0</v>
          </cell>
          <cell r="GS84">
            <v>1</v>
          </cell>
          <cell r="GT84">
            <v>0</v>
          </cell>
          <cell r="GU84">
            <v>1</v>
          </cell>
          <cell r="GV84">
            <v>475.62674384858701</v>
          </cell>
          <cell r="GW84">
            <v>0</v>
          </cell>
          <cell r="GX84">
            <v>0</v>
          </cell>
          <cell r="GY84">
            <v>0</v>
          </cell>
          <cell r="GZ84">
            <v>53</v>
          </cell>
          <cell r="HA84">
            <v>53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39.196699641412465</v>
          </cell>
          <cell r="ID84">
            <v>0</v>
          </cell>
          <cell r="IE84">
            <v>0</v>
          </cell>
          <cell r="IF84">
            <v>0</v>
          </cell>
          <cell r="IG84">
            <v>6.3069999999999995</v>
          </cell>
          <cell r="IH84">
            <v>6.3069999999999995</v>
          </cell>
          <cell r="II84">
            <v>0</v>
          </cell>
          <cell r="IJ84">
            <v>0</v>
          </cell>
          <cell r="IK84">
            <v>1</v>
          </cell>
          <cell r="IL84">
            <v>0</v>
          </cell>
          <cell r="IM84">
            <v>1</v>
          </cell>
          <cell r="IN84">
            <v>39.196699641412465</v>
          </cell>
          <cell r="IO84">
            <v>0</v>
          </cell>
          <cell r="IP84">
            <v>0</v>
          </cell>
          <cell r="IQ84">
            <v>0</v>
          </cell>
          <cell r="IR84">
            <v>6.3069999999999995</v>
          </cell>
          <cell r="IS84">
            <v>6.3069999999999995</v>
          </cell>
          <cell r="IT84">
            <v>0</v>
          </cell>
          <cell r="IU84">
            <v>0</v>
          </cell>
          <cell r="IV84">
            <v>1</v>
          </cell>
          <cell r="IW84">
            <v>0</v>
          </cell>
          <cell r="IX84">
            <v>1</v>
          </cell>
          <cell r="IY84">
            <v>660.58093822000001</v>
          </cell>
          <cell r="IZ84">
            <v>0</v>
          </cell>
          <cell r="JA84">
            <v>0</v>
          </cell>
          <cell r="JB84">
            <v>0</v>
          </cell>
          <cell r="JC84">
            <v>70.81450000000001</v>
          </cell>
          <cell r="JD84">
            <v>70.81450000000001</v>
          </cell>
          <cell r="JE84">
            <v>0</v>
          </cell>
          <cell r="JF84">
            <v>0</v>
          </cell>
          <cell r="JG84">
            <v>15</v>
          </cell>
          <cell r="JH84">
            <v>0</v>
          </cell>
          <cell r="JI84">
            <v>15</v>
          </cell>
          <cell r="JJ84">
            <v>2.0477729099999999</v>
          </cell>
          <cell r="JK84">
            <v>0</v>
          </cell>
          <cell r="JL84">
            <v>0</v>
          </cell>
          <cell r="JM84">
            <v>0</v>
          </cell>
          <cell r="JN84">
            <v>0.73250000000000004</v>
          </cell>
          <cell r="JO84">
            <v>0.73250000000000004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102.93556298</v>
          </cell>
          <cell r="JV84">
            <v>0</v>
          </cell>
          <cell r="JW84">
            <v>0</v>
          </cell>
          <cell r="JX84">
            <v>0</v>
          </cell>
          <cell r="JY84">
            <v>3.4590000000000001</v>
          </cell>
          <cell r="JZ84">
            <v>3.4590000000000001</v>
          </cell>
          <cell r="KA84">
            <v>0</v>
          </cell>
          <cell r="KB84">
            <v>0</v>
          </cell>
          <cell r="KC84">
            <v>4</v>
          </cell>
          <cell r="KD84">
            <v>0</v>
          </cell>
          <cell r="KE84">
            <v>4</v>
          </cell>
          <cell r="KF84">
            <v>555.59760232999997</v>
          </cell>
          <cell r="KG84">
            <v>0</v>
          </cell>
          <cell r="KH84">
            <v>0</v>
          </cell>
          <cell r="KI84">
            <v>0</v>
          </cell>
          <cell r="KJ84">
            <v>66.623000000000005</v>
          </cell>
          <cell r="KK84">
            <v>66.623000000000005</v>
          </cell>
          <cell r="KL84">
            <v>0</v>
          </cell>
          <cell r="KM84">
            <v>0</v>
          </cell>
          <cell r="KN84">
            <v>11</v>
          </cell>
          <cell r="KO84">
            <v>0</v>
          </cell>
          <cell r="KP84">
            <v>11</v>
          </cell>
          <cell r="KQ84">
            <v>0</v>
          </cell>
          <cell r="KR84">
            <v>0</v>
          </cell>
          <cell r="KS84">
            <v>0</v>
          </cell>
          <cell r="KT84">
            <v>0</v>
          </cell>
          <cell r="KU84">
            <v>0</v>
          </cell>
          <cell r="KV84">
            <v>0</v>
          </cell>
          <cell r="KW84">
            <v>0</v>
          </cell>
          <cell r="KX84">
            <v>0</v>
          </cell>
          <cell r="KY84">
            <v>0</v>
          </cell>
          <cell r="KZ84">
            <v>0</v>
          </cell>
          <cell r="LA84">
            <v>0</v>
          </cell>
          <cell r="LB84">
            <v>0</v>
          </cell>
          <cell r="LC84">
            <v>0</v>
          </cell>
          <cell r="LD84">
            <v>0</v>
          </cell>
          <cell r="LE84">
            <v>0</v>
          </cell>
          <cell r="LF84">
            <v>0</v>
          </cell>
          <cell r="LG84">
            <v>0</v>
          </cell>
          <cell r="LH84">
            <v>0</v>
          </cell>
          <cell r="LI84">
            <v>0</v>
          </cell>
          <cell r="LJ84">
            <v>0</v>
          </cell>
          <cell r="LK84">
            <v>0</v>
          </cell>
          <cell r="LL84">
            <v>0</v>
          </cell>
          <cell r="LQ84">
            <v>0</v>
          </cell>
          <cell r="LR84">
            <v>0</v>
          </cell>
          <cell r="LS84">
            <v>0</v>
          </cell>
          <cell r="LT84">
            <v>0</v>
          </cell>
          <cell r="LU84">
            <v>0</v>
          </cell>
          <cell r="LX84">
            <v>0</v>
          </cell>
          <cell r="LY84">
            <v>0</v>
          </cell>
          <cell r="LZ84">
            <v>0</v>
          </cell>
          <cell r="MA84">
            <v>0</v>
          </cell>
          <cell r="MB84">
            <v>0</v>
          </cell>
          <cell r="MC84">
            <v>0</v>
          </cell>
          <cell r="MD84">
            <v>0</v>
          </cell>
          <cell r="ME84">
            <v>0</v>
          </cell>
          <cell r="MF84">
            <v>0</v>
          </cell>
          <cell r="MG84">
            <v>0</v>
          </cell>
          <cell r="MH84">
            <v>0</v>
          </cell>
          <cell r="MI84">
            <v>0</v>
          </cell>
          <cell r="MJ84">
            <v>0</v>
          </cell>
          <cell r="MK84">
            <v>0</v>
          </cell>
          <cell r="ML84">
            <v>0</v>
          </cell>
          <cell r="MM84">
            <v>0</v>
          </cell>
          <cell r="MN84">
            <v>0</v>
          </cell>
          <cell r="MO84">
            <v>0</v>
          </cell>
          <cell r="MP84">
            <v>0</v>
          </cell>
          <cell r="MQ84">
            <v>0</v>
          </cell>
          <cell r="MR84">
            <v>0</v>
          </cell>
          <cell r="MS84">
            <v>0</v>
          </cell>
          <cell r="MT84">
            <v>0</v>
          </cell>
          <cell r="MU84">
            <v>0</v>
          </cell>
          <cell r="MV84">
            <v>0</v>
          </cell>
          <cell r="MW84">
            <v>0</v>
          </cell>
          <cell r="MX84">
            <v>0</v>
          </cell>
          <cell r="MY84">
            <v>0</v>
          </cell>
          <cell r="MZ84">
            <v>0</v>
          </cell>
          <cell r="NA84">
            <v>0</v>
          </cell>
          <cell r="NB84">
            <v>0</v>
          </cell>
          <cell r="NC84">
            <v>0</v>
          </cell>
          <cell r="ND84">
            <v>0</v>
          </cell>
          <cell r="NE84">
            <v>0</v>
          </cell>
          <cell r="NF84">
            <v>0</v>
          </cell>
          <cell r="NG84">
            <v>0</v>
          </cell>
          <cell r="NH84">
            <v>0</v>
          </cell>
          <cell r="NI84">
            <v>0</v>
          </cell>
          <cell r="NJ84">
            <v>0</v>
          </cell>
          <cell r="NK84">
            <v>0</v>
          </cell>
          <cell r="NL84">
            <v>0</v>
          </cell>
          <cell r="NM84">
            <v>0</v>
          </cell>
          <cell r="NN84">
            <v>0</v>
          </cell>
          <cell r="NO84">
            <v>0</v>
          </cell>
          <cell r="NP84">
            <v>0</v>
          </cell>
          <cell r="NQ84">
            <v>0</v>
          </cell>
          <cell r="NR84">
            <v>0</v>
          </cell>
          <cell r="NS84">
            <v>0</v>
          </cell>
          <cell r="NT84">
            <v>0</v>
          </cell>
          <cell r="NU84">
            <v>0</v>
          </cell>
          <cell r="NV84">
            <v>0</v>
          </cell>
          <cell r="NW84">
            <v>0</v>
          </cell>
          <cell r="NX84">
            <v>0</v>
          </cell>
          <cell r="NY84">
            <v>0</v>
          </cell>
          <cell r="NZ84">
            <v>0</v>
          </cell>
          <cell r="OA84">
            <v>0</v>
          </cell>
          <cell r="OB84">
            <v>0</v>
          </cell>
          <cell r="OC84">
            <v>0</v>
          </cell>
          <cell r="OD84">
            <v>0</v>
          </cell>
          <cell r="OE84">
            <v>0</v>
          </cell>
          <cell r="OF84">
            <v>0</v>
          </cell>
          <cell r="OG84">
            <v>0</v>
          </cell>
          <cell r="OH84">
            <v>0</v>
          </cell>
          <cell r="OI84">
            <v>0</v>
          </cell>
          <cell r="OJ84">
            <v>0</v>
          </cell>
          <cell r="OL84">
            <v>0</v>
          </cell>
          <cell r="OM84">
            <v>0</v>
          </cell>
          <cell r="ON84">
            <v>0</v>
          </cell>
          <cell r="OO84">
            <v>0</v>
          </cell>
          <cell r="OP84">
            <v>0</v>
          </cell>
          <cell r="OR84">
            <v>0</v>
          </cell>
          <cell r="OT84">
            <v>2058.9576829299626</v>
          </cell>
        </row>
        <row r="85">
          <cell r="A85" t="str">
            <v>Г</v>
          </cell>
          <cell r="B85" t="str">
            <v>1.6</v>
          </cell>
          <cell r="C85" t="str">
            <v>Прочие инвестиционные проекты, всего, в том числе:</v>
          </cell>
          <cell r="D85" t="str">
            <v>Г</v>
          </cell>
          <cell r="E85">
            <v>919.02739851642309</v>
          </cell>
          <cell r="H85">
            <v>681.33265381399997</v>
          </cell>
          <cell r="J85">
            <v>1448.0801169724232</v>
          </cell>
          <cell r="K85">
            <v>595.79007410042311</v>
          </cell>
          <cell r="L85">
            <v>852.29004287199996</v>
          </cell>
          <cell r="M85">
            <v>0</v>
          </cell>
          <cell r="N85">
            <v>0</v>
          </cell>
          <cell r="O85">
            <v>75.508838269152477</v>
          </cell>
          <cell r="P85">
            <v>178.17639041999999</v>
          </cell>
          <cell r="Q85">
            <v>598.60481432284746</v>
          </cell>
          <cell r="R85">
            <v>66.661946093223165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66.661946093223165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66.661946093223165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66.661946093223165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 t="str">
            <v/>
          </cell>
          <cell r="BC85">
            <v>2</v>
          </cell>
          <cell r="BD85" t="str">
            <v/>
          </cell>
          <cell r="BE85" t="str">
            <v/>
          </cell>
          <cell r="BF85" t="str">
            <v>2</v>
          </cell>
          <cell r="BG85">
            <v>358.09532939000002</v>
          </cell>
          <cell r="BH85">
            <v>0</v>
          </cell>
          <cell r="BI85">
            <v>0</v>
          </cell>
          <cell r="BJ85">
            <v>101.84024169333334</v>
          </cell>
          <cell r="BK85">
            <v>0</v>
          </cell>
          <cell r="BL85">
            <v>256.25508769666664</v>
          </cell>
          <cell r="BM85">
            <v>32.025607569999998</v>
          </cell>
          <cell r="BN85">
            <v>0</v>
          </cell>
          <cell r="BO85">
            <v>0</v>
          </cell>
          <cell r="BP85">
            <v>1.58</v>
          </cell>
          <cell r="BQ85">
            <v>0</v>
          </cell>
          <cell r="BR85">
            <v>30.44560757</v>
          </cell>
          <cell r="BS85">
            <v>326.06972181999998</v>
          </cell>
          <cell r="BT85">
            <v>0</v>
          </cell>
          <cell r="BU85">
            <v>0</v>
          </cell>
          <cell r="BV85">
            <v>100.26024169333334</v>
          </cell>
          <cell r="BW85">
            <v>0</v>
          </cell>
          <cell r="BX85">
            <v>225.80948012666667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1</v>
          </cell>
          <cell r="CR85">
            <v>2</v>
          </cell>
          <cell r="CS85" t="str">
            <v/>
          </cell>
          <cell r="CT85" t="str">
            <v/>
          </cell>
          <cell r="CU85" t="str">
            <v>1 2</v>
          </cell>
          <cell r="CX85">
            <v>3812.2178934788185</v>
          </cell>
          <cell r="CY85">
            <v>572.7289210797162</v>
          </cell>
          <cell r="CZ85">
            <v>1552.4358180467182</v>
          </cell>
          <cell r="DA85">
            <v>1396.6332410204841</v>
          </cell>
          <cell r="DB85">
            <v>351.73938608438334</v>
          </cell>
          <cell r="DE85">
            <v>695.24895279999998</v>
          </cell>
          <cell r="DG85">
            <v>1050.4982722601014</v>
          </cell>
          <cell r="DH85">
            <v>443.92210871010155</v>
          </cell>
          <cell r="DI85">
            <v>606.57616354999993</v>
          </cell>
          <cell r="DJ85">
            <v>38.906113530000006</v>
          </cell>
          <cell r="DK85">
            <v>197.33895278</v>
          </cell>
          <cell r="DL85">
            <v>344.75768944999993</v>
          </cell>
          <cell r="DM85">
            <v>25.573407790000001</v>
          </cell>
          <cell r="DN85">
            <v>277.00832313952753</v>
          </cell>
          <cell r="DS85">
            <v>142.68802315457594</v>
          </cell>
          <cell r="DT85">
            <v>56.493174655273869</v>
          </cell>
          <cell r="DU85">
            <v>49.232590688265262</v>
          </cell>
          <cell r="DV85">
            <v>28.594534641412469</v>
          </cell>
          <cell r="DW85">
            <v>28.594534641412469</v>
          </cell>
          <cell r="DX85">
            <v>1</v>
          </cell>
          <cell r="DY85">
            <v>2</v>
          </cell>
          <cell r="DZ85">
            <v>3</v>
          </cell>
          <cell r="EA85" t="str">
            <v/>
          </cell>
          <cell r="EB85" t="str">
            <v>1 2 3</v>
          </cell>
          <cell r="EC85">
            <v>1004.8499368499999</v>
          </cell>
          <cell r="ED85">
            <v>348.15047532</v>
          </cell>
          <cell r="EE85">
            <v>555.31403745</v>
          </cell>
          <cell r="EF85">
            <v>28.478351160000003</v>
          </cell>
          <cell r="EG85">
            <v>72.907072920000005</v>
          </cell>
          <cell r="EH85">
            <v>323.89559782000003</v>
          </cell>
          <cell r="EI85">
            <v>224.59279934</v>
          </cell>
          <cell r="EJ85">
            <v>95.952902250000008</v>
          </cell>
          <cell r="EK85">
            <v>0</v>
          </cell>
          <cell r="EL85">
            <v>3.3498962299999997</v>
          </cell>
          <cell r="EM85">
            <v>547.04228843999999</v>
          </cell>
          <cell r="EN85">
            <v>121.44383779</v>
          </cell>
          <cell r="EO85">
            <v>392.27474761999997</v>
          </cell>
          <cell r="EP85">
            <v>24.389055679999998</v>
          </cell>
          <cell r="EQ85">
            <v>8.9346473500000005</v>
          </cell>
          <cell r="ER85">
            <v>133.91205059000001</v>
          </cell>
          <cell r="ES85">
            <v>2.1138381900000001</v>
          </cell>
          <cell r="ET85">
            <v>67.086387580000007</v>
          </cell>
          <cell r="EU85">
            <v>4.0892954799999996</v>
          </cell>
          <cell r="EV85">
            <v>60.62252934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1</v>
          </cell>
          <cell r="FH85" t="str">
            <v/>
          </cell>
          <cell r="FI85" t="str">
            <v/>
          </cell>
          <cell r="FJ85" t="str">
            <v/>
          </cell>
          <cell r="FK85" t="str">
            <v>1</v>
          </cell>
          <cell r="FN85">
            <v>3102.5564480438834</v>
          </cell>
          <cell r="FO85">
            <v>0</v>
          </cell>
          <cell r="FP85">
            <v>175.58</v>
          </cell>
          <cell r="FQ85">
            <v>0</v>
          </cell>
          <cell r="FR85">
            <v>697.62100000000009</v>
          </cell>
          <cell r="FS85">
            <v>695.62100000000009</v>
          </cell>
          <cell r="FT85">
            <v>2</v>
          </cell>
          <cell r="FU85">
            <v>0</v>
          </cell>
          <cell r="FV85">
            <v>162</v>
          </cell>
          <cell r="FW85">
            <v>0</v>
          </cell>
          <cell r="FX85">
            <v>162</v>
          </cell>
          <cell r="FZ85">
            <v>604.26295830000004</v>
          </cell>
          <cell r="GA85">
            <v>0</v>
          </cell>
          <cell r="GB85">
            <v>10.842000000000002</v>
          </cell>
          <cell r="GC85">
            <v>0</v>
          </cell>
          <cell r="GD85">
            <v>18.175000000000001</v>
          </cell>
          <cell r="GE85">
            <v>18.175000000000001</v>
          </cell>
          <cell r="GF85">
            <v>0</v>
          </cell>
          <cell r="GG85">
            <v>0</v>
          </cell>
          <cell r="GH85">
            <v>112</v>
          </cell>
          <cell r="GI85">
            <v>0</v>
          </cell>
          <cell r="GJ85">
            <v>112</v>
          </cell>
          <cell r="GK85">
            <v>514.82344348999948</v>
          </cell>
          <cell r="GL85">
            <v>0</v>
          </cell>
          <cell r="GM85">
            <v>0</v>
          </cell>
          <cell r="GN85">
            <v>0</v>
          </cell>
          <cell r="GO85">
            <v>59.307000000000002</v>
          </cell>
          <cell r="GP85">
            <v>59.307000000000002</v>
          </cell>
          <cell r="GQ85">
            <v>0</v>
          </cell>
          <cell r="GR85">
            <v>0</v>
          </cell>
          <cell r="GS85">
            <v>1</v>
          </cell>
          <cell r="GT85">
            <v>0</v>
          </cell>
          <cell r="GU85">
            <v>1</v>
          </cell>
          <cell r="GV85">
            <v>475.62674384858701</v>
          </cell>
          <cell r="GW85">
            <v>0</v>
          </cell>
          <cell r="GX85">
            <v>0</v>
          </cell>
          <cell r="GY85">
            <v>0</v>
          </cell>
          <cell r="GZ85">
            <v>53</v>
          </cell>
          <cell r="HA85">
            <v>53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39.196699641412465</v>
          </cell>
          <cell r="ID85">
            <v>0</v>
          </cell>
          <cell r="IE85">
            <v>0</v>
          </cell>
          <cell r="IF85">
            <v>0</v>
          </cell>
          <cell r="IG85">
            <v>6.3069999999999995</v>
          </cell>
          <cell r="IH85">
            <v>6.3069999999999995</v>
          </cell>
          <cell r="II85">
            <v>0</v>
          </cell>
          <cell r="IJ85">
            <v>0</v>
          </cell>
          <cell r="IK85">
            <v>1</v>
          </cell>
          <cell r="IL85">
            <v>0</v>
          </cell>
          <cell r="IM85">
            <v>1</v>
          </cell>
          <cell r="IN85">
            <v>39.196699641412465</v>
          </cell>
          <cell r="IO85">
            <v>0</v>
          </cell>
          <cell r="IP85">
            <v>0</v>
          </cell>
          <cell r="IQ85">
            <v>0</v>
          </cell>
          <cell r="IR85">
            <v>6.3069999999999995</v>
          </cell>
          <cell r="IS85">
            <v>6.3069999999999995</v>
          </cell>
          <cell r="IT85">
            <v>0</v>
          </cell>
          <cell r="IU85">
            <v>0</v>
          </cell>
          <cell r="IV85">
            <v>1</v>
          </cell>
          <cell r="IW85">
            <v>0</v>
          </cell>
          <cell r="IX85">
            <v>1</v>
          </cell>
          <cell r="IY85">
            <v>660.58093822000001</v>
          </cell>
          <cell r="IZ85">
            <v>0</v>
          </cell>
          <cell r="JA85">
            <v>0</v>
          </cell>
          <cell r="JB85">
            <v>0</v>
          </cell>
          <cell r="JC85">
            <v>70.81450000000001</v>
          </cell>
          <cell r="JD85">
            <v>70.81450000000001</v>
          </cell>
          <cell r="JE85">
            <v>0</v>
          </cell>
          <cell r="JF85">
            <v>0</v>
          </cell>
          <cell r="JG85">
            <v>15</v>
          </cell>
          <cell r="JH85">
            <v>0</v>
          </cell>
          <cell r="JI85">
            <v>15</v>
          </cell>
          <cell r="JJ85">
            <v>2.0477729099999999</v>
          </cell>
          <cell r="JK85">
            <v>0</v>
          </cell>
          <cell r="JL85">
            <v>0</v>
          </cell>
          <cell r="JM85">
            <v>0</v>
          </cell>
          <cell r="JN85">
            <v>0.73250000000000004</v>
          </cell>
          <cell r="JO85">
            <v>0.73250000000000004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102.93556298</v>
          </cell>
          <cell r="JV85">
            <v>0</v>
          </cell>
          <cell r="JW85">
            <v>0</v>
          </cell>
          <cell r="JX85">
            <v>0</v>
          </cell>
          <cell r="JY85">
            <v>3.4590000000000001</v>
          </cell>
          <cell r="JZ85">
            <v>3.4590000000000001</v>
          </cell>
          <cell r="KA85">
            <v>0</v>
          </cell>
          <cell r="KB85">
            <v>0</v>
          </cell>
          <cell r="KC85">
            <v>4</v>
          </cell>
          <cell r="KD85">
            <v>0</v>
          </cell>
          <cell r="KE85">
            <v>4</v>
          </cell>
          <cell r="KF85">
            <v>555.59760232999997</v>
          </cell>
          <cell r="KG85">
            <v>0</v>
          </cell>
          <cell r="KH85">
            <v>0</v>
          </cell>
          <cell r="KI85">
            <v>0</v>
          </cell>
          <cell r="KJ85">
            <v>66.623000000000005</v>
          </cell>
          <cell r="KK85">
            <v>66.623000000000005</v>
          </cell>
          <cell r="KL85">
            <v>0</v>
          </cell>
          <cell r="KM85">
            <v>0</v>
          </cell>
          <cell r="KN85">
            <v>11</v>
          </cell>
          <cell r="KO85">
            <v>0</v>
          </cell>
          <cell r="KP85">
            <v>11</v>
          </cell>
          <cell r="KQ85">
            <v>0</v>
          </cell>
          <cell r="KR85">
            <v>0</v>
          </cell>
          <cell r="KS85">
            <v>0</v>
          </cell>
          <cell r="KT85">
            <v>0</v>
          </cell>
          <cell r="KU85">
            <v>0</v>
          </cell>
          <cell r="KV85">
            <v>0</v>
          </cell>
          <cell r="KW85">
            <v>0</v>
          </cell>
          <cell r="KX85">
            <v>0</v>
          </cell>
          <cell r="KY85">
            <v>0</v>
          </cell>
          <cell r="KZ85">
            <v>0</v>
          </cell>
          <cell r="LA85">
            <v>0</v>
          </cell>
          <cell r="LB85">
            <v>0</v>
          </cell>
          <cell r="LC85">
            <v>0</v>
          </cell>
          <cell r="LD85">
            <v>0</v>
          </cell>
          <cell r="LE85">
            <v>0</v>
          </cell>
          <cell r="LF85">
            <v>0</v>
          </cell>
          <cell r="LG85">
            <v>0</v>
          </cell>
          <cell r="LH85">
            <v>0</v>
          </cell>
          <cell r="LI85">
            <v>0</v>
          </cell>
          <cell r="LJ85">
            <v>0</v>
          </cell>
          <cell r="LK85">
            <v>0</v>
          </cell>
          <cell r="LL85">
            <v>0</v>
          </cell>
          <cell r="LQ85">
            <v>0</v>
          </cell>
          <cell r="LR85">
            <v>0</v>
          </cell>
          <cell r="LS85">
            <v>0</v>
          </cell>
          <cell r="LT85">
            <v>0</v>
          </cell>
          <cell r="LU85">
            <v>0</v>
          </cell>
          <cell r="LX85">
            <v>0</v>
          </cell>
          <cell r="LY85">
            <v>0</v>
          </cell>
          <cell r="LZ85">
            <v>0</v>
          </cell>
          <cell r="MA85">
            <v>0</v>
          </cell>
          <cell r="MB85">
            <v>0</v>
          </cell>
          <cell r="MC85">
            <v>0</v>
          </cell>
          <cell r="MD85">
            <v>0</v>
          </cell>
          <cell r="ME85">
            <v>0</v>
          </cell>
          <cell r="MF85">
            <v>0</v>
          </cell>
          <cell r="MG85">
            <v>0</v>
          </cell>
          <cell r="MH85">
            <v>0</v>
          </cell>
          <cell r="MI85">
            <v>0</v>
          </cell>
          <cell r="MJ85">
            <v>0</v>
          </cell>
          <cell r="MK85">
            <v>0</v>
          </cell>
          <cell r="ML85">
            <v>0</v>
          </cell>
          <cell r="MM85">
            <v>0</v>
          </cell>
          <cell r="MN85">
            <v>0</v>
          </cell>
          <cell r="MO85">
            <v>0</v>
          </cell>
          <cell r="MP85">
            <v>0</v>
          </cell>
          <cell r="MQ85">
            <v>0</v>
          </cell>
          <cell r="MR85">
            <v>0</v>
          </cell>
          <cell r="MS85">
            <v>0</v>
          </cell>
          <cell r="MT85">
            <v>0</v>
          </cell>
          <cell r="MU85">
            <v>0</v>
          </cell>
          <cell r="MV85">
            <v>0</v>
          </cell>
          <cell r="MW85">
            <v>0</v>
          </cell>
          <cell r="MX85">
            <v>0</v>
          </cell>
          <cell r="MY85">
            <v>0</v>
          </cell>
          <cell r="MZ85">
            <v>0</v>
          </cell>
          <cell r="NA85">
            <v>0</v>
          </cell>
          <cell r="NB85">
            <v>0</v>
          </cell>
          <cell r="NC85">
            <v>0</v>
          </cell>
          <cell r="ND85">
            <v>0</v>
          </cell>
          <cell r="NE85">
            <v>0</v>
          </cell>
          <cell r="NF85">
            <v>0</v>
          </cell>
          <cell r="NG85">
            <v>0</v>
          </cell>
          <cell r="NH85">
            <v>0</v>
          </cell>
          <cell r="NI85">
            <v>0</v>
          </cell>
          <cell r="NJ85">
            <v>0</v>
          </cell>
          <cell r="NK85">
            <v>0</v>
          </cell>
          <cell r="NL85">
            <v>0</v>
          </cell>
          <cell r="NM85">
            <v>0</v>
          </cell>
          <cell r="NN85">
            <v>0</v>
          </cell>
          <cell r="NO85">
            <v>0</v>
          </cell>
          <cell r="NP85">
            <v>0</v>
          </cell>
          <cell r="NQ85">
            <v>0</v>
          </cell>
          <cell r="NR85">
            <v>0</v>
          </cell>
          <cell r="NS85">
            <v>0</v>
          </cell>
          <cell r="NT85">
            <v>0</v>
          </cell>
          <cell r="NU85">
            <v>0</v>
          </cell>
          <cell r="NV85">
            <v>0</v>
          </cell>
          <cell r="NW85">
            <v>0</v>
          </cell>
          <cell r="NX85">
            <v>0</v>
          </cell>
          <cell r="NY85">
            <v>0</v>
          </cell>
          <cell r="NZ85">
            <v>0</v>
          </cell>
          <cell r="OA85">
            <v>0</v>
          </cell>
          <cell r="OB85">
            <v>0</v>
          </cell>
          <cell r="OC85">
            <v>0</v>
          </cell>
          <cell r="OD85">
            <v>0</v>
          </cell>
          <cell r="OE85">
            <v>0</v>
          </cell>
          <cell r="OF85">
            <v>0</v>
          </cell>
          <cell r="OG85">
            <v>0</v>
          </cell>
          <cell r="OH85">
            <v>0</v>
          </cell>
          <cell r="OI85">
            <v>0</v>
          </cell>
          <cell r="OJ85">
            <v>0</v>
          </cell>
          <cell r="OL85">
            <v>0</v>
          </cell>
          <cell r="OM85">
            <v>0</v>
          </cell>
          <cell r="ON85">
            <v>0</v>
          </cell>
          <cell r="OO85">
            <v>0</v>
          </cell>
          <cell r="OP85">
            <v>0</v>
          </cell>
          <cell r="OR85">
            <v>0</v>
          </cell>
          <cell r="OT85">
            <v>2058.9576829299626</v>
          </cell>
        </row>
        <row r="86">
          <cell r="A86" t="str">
            <v>I_Che146</v>
          </cell>
          <cell r="B86" t="str">
            <v>1.6</v>
          </cell>
          <cell r="C86" t="str">
            <v>Разработка проектно-сметной документации по строительству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v>
          </cell>
          <cell r="D86" t="str">
            <v>I_Che146</v>
          </cell>
          <cell r="E86">
            <v>41.579575626729742</v>
          </cell>
          <cell r="H86">
            <v>0</v>
          </cell>
          <cell r="J86">
            <v>41.579575626729742</v>
          </cell>
          <cell r="K86">
            <v>41.579575626729742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41.579575626729742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41.579575626729742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41.579575626729742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41.579575626729742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 t="str">
            <v/>
          </cell>
          <cell r="BC86">
            <v>2</v>
          </cell>
          <cell r="BD86" t="str">
            <v/>
          </cell>
          <cell r="BE86" t="str">
            <v/>
          </cell>
          <cell r="BF86" t="str">
            <v>2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 t="str">
            <v/>
          </cell>
          <cell r="CR86" t="str">
            <v/>
          </cell>
          <cell r="CS86" t="str">
            <v/>
          </cell>
          <cell r="CT86" t="str">
            <v/>
          </cell>
          <cell r="CU86">
            <v>0</v>
          </cell>
          <cell r="CX86">
            <v>35.236928497228597</v>
          </cell>
          <cell r="CY86">
            <v>35.236928497228597</v>
          </cell>
          <cell r="CZ86">
            <v>0</v>
          </cell>
          <cell r="DA86">
            <v>0</v>
          </cell>
          <cell r="DB86">
            <v>0</v>
          </cell>
          <cell r="DE86">
            <v>0</v>
          </cell>
          <cell r="DG86">
            <v>35.236928497228597</v>
          </cell>
          <cell r="DH86">
            <v>35.236928497228597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35.236928497228597</v>
          </cell>
          <cell r="DS86">
            <v>0</v>
          </cell>
          <cell r="DT86">
            <v>35.236928497228597</v>
          </cell>
          <cell r="DU86">
            <v>0</v>
          </cell>
          <cell r="DV86">
            <v>0</v>
          </cell>
          <cell r="DW86">
            <v>0</v>
          </cell>
          <cell r="DX86" t="str">
            <v/>
          </cell>
          <cell r="DY86" t="str">
            <v/>
          </cell>
          <cell r="DZ86" t="str">
            <v/>
          </cell>
          <cell r="EA86" t="str">
            <v/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1</v>
          </cell>
          <cell r="FH86" t="str">
            <v/>
          </cell>
          <cell r="FI86" t="str">
            <v/>
          </cell>
          <cell r="FJ86" t="str">
            <v/>
          </cell>
          <cell r="FK86" t="str">
            <v>1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1</v>
          </cell>
          <cell r="FW86">
            <v>0</v>
          </cell>
          <cell r="FX86">
            <v>1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  <cell r="IW86">
            <v>0</v>
          </cell>
          <cell r="IX86">
            <v>0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  <cell r="JX86">
            <v>0</v>
          </cell>
          <cell r="JY86">
            <v>0</v>
          </cell>
          <cell r="JZ86">
            <v>0</v>
          </cell>
          <cell r="KA86">
            <v>0</v>
          </cell>
          <cell r="KB86">
            <v>0</v>
          </cell>
          <cell r="KC86">
            <v>0</v>
          </cell>
          <cell r="KD86">
            <v>0</v>
          </cell>
          <cell r="KE86">
            <v>0</v>
          </cell>
          <cell r="KF86">
            <v>0</v>
          </cell>
          <cell r="KG86">
            <v>0</v>
          </cell>
          <cell r="KH86">
            <v>0</v>
          </cell>
          <cell r="KI86">
            <v>0</v>
          </cell>
          <cell r="KJ86">
            <v>0</v>
          </cell>
          <cell r="KK86">
            <v>0</v>
          </cell>
          <cell r="KL86">
            <v>0</v>
          </cell>
          <cell r="KM86">
            <v>0</v>
          </cell>
          <cell r="KN86">
            <v>0</v>
          </cell>
          <cell r="KO86">
            <v>0</v>
          </cell>
          <cell r="KP86">
            <v>0</v>
          </cell>
          <cell r="KQ86">
            <v>0</v>
          </cell>
          <cell r="KR86">
            <v>0</v>
          </cell>
          <cell r="KS86">
            <v>0</v>
          </cell>
          <cell r="KT86">
            <v>0</v>
          </cell>
          <cell r="KU86">
            <v>0</v>
          </cell>
          <cell r="KV86">
            <v>0</v>
          </cell>
          <cell r="KW86">
            <v>0</v>
          </cell>
          <cell r="KX86">
            <v>0</v>
          </cell>
          <cell r="KY86">
            <v>0</v>
          </cell>
          <cell r="KZ86">
            <v>0</v>
          </cell>
          <cell r="LA86">
            <v>0</v>
          </cell>
          <cell r="LB86">
            <v>0</v>
          </cell>
          <cell r="LC86">
            <v>0</v>
          </cell>
          <cell r="LD86">
            <v>0</v>
          </cell>
          <cell r="LE86">
            <v>0</v>
          </cell>
          <cell r="LF86">
            <v>0</v>
          </cell>
          <cell r="LG86">
            <v>0</v>
          </cell>
          <cell r="LH86">
            <v>0</v>
          </cell>
          <cell r="LI86">
            <v>0</v>
          </cell>
          <cell r="LJ86">
            <v>0</v>
          </cell>
          <cell r="LK86">
            <v>0</v>
          </cell>
          <cell r="LL86">
            <v>0</v>
          </cell>
          <cell r="LQ86">
            <v>0</v>
          </cell>
          <cell r="LR86">
            <v>0</v>
          </cell>
          <cell r="LS86">
            <v>0</v>
          </cell>
          <cell r="LT86">
            <v>0</v>
          </cell>
          <cell r="LU86">
            <v>0</v>
          </cell>
          <cell r="LX86">
            <v>0</v>
          </cell>
          <cell r="LY86">
            <v>0</v>
          </cell>
          <cell r="LZ86">
            <v>0</v>
          </cell>
          <cell r="MA86">
            <v>0</v>
          </cell>
          <cell r="MB86">
            <v>0</v>
          </cell>
          <cell r="MC86">
            <v>0</v>
          </cell>
          <cell r="MD86">
            <v>0</v>
          </cell>
          <cell r="ME86">
            <v>0</v>
          </cell>
          <cell r="MF86">
            <v>0</v>
          </cell>
          <cell r="MG86">
            <v>0</v>
          </cell>
          <cell r="MH86">
            <v>0</v>
          </cell>
          <cell r="MI86">
            <v>0</v>
          </cell>
          <cell r="MJ86">
            <v>0</v>
          </cell>
          <cell r="MK86">
            <v>0</v>
          </cell>
          <cell r="ML86">
            <v>0</v>
          </cell>
          <cell r="MM86">
            <v>0</v>
          </cell>
          <cell r="MN86">
            <v>0</v>
          </cell>
          <cell r="MO86">
            <v>0</v>
          </cell>
          <cell r="MP86">
            <v>0</v>
          </cell>
          <cell r="MQ86">
            <v>0</v>
          </cell>
          <cell r="MR86">
            <v>0</v>
          </cell>
          <cell r="MS86">
            <v>0</v>
          </cell>
          <cell r="MT86">
            <v>0</v>
          </cell>
          <cell r="MU86">
            <v>0</v>
          </cell>
          <cell r="MV86">
            <v>0</v>
          </cell>
          <cell r="MW86">
            <v>0</v>
          </cell>
          <cell r="MX86">
            <v>0</v>
          </cell>
          <cell r="MY86">
            <v>0</v>
          </cell>
          <cell r="MZ86">
            <v>0</v>
          </cell>
          <cell r="NA86">
            <v>0</v>
          </cell>
          <cell r="NB86">
            <v>0</v>
          </cell>
          <cell r="NC86">
            <v>0</v>
          </cell>
          <cell r="ND86">
            <v>0</v>
          </cell>
          <cell r="NE86">
            <v>0</v>
          </cell>
          <cell r="NF86">
            <v>0</v>
          </cell>
          <cell r="NG86">
            <v>0</v>
          </cell>
          <cell r="NH86">
            <v>0</v>
          </cell>
          <cell r="NI86">
            <v>0</v>
          </cell>
          <cell r="NJ86">
            <v>0</v>
          </cell>
          <cell r="NK86">
            <v>0</v>
          </cell>
          <cell r="NL86">
            <v>0</v>
          </cell>
          <cell r="NM86">
            <v>0</v>
          </cell>
          <cell r="NN86">
            <v>0</v>
          </cell>
          <cell r="NO86">
            <v>0</v>
          </cell>
          <cell r="NP86">
            <v>0</v>
          </cell>
          <cell r="NQ86">
            <v>0</v>
          </cell>
          <cell r="NR86">
            <v>0</v>
          </cell>
          <cell r="NS86">
            <v>0</v>
          </cell>
          <cell r="NT86">
            <v>0</v>
          </cell>
          <cell r="NU86">
            <v>0</v>
          </cell>
          <cell r="NV86">
            <v>0</v>
          </cell>
          <cell r="NW86">
            <v>0</v>
          </cell>
          <cell r="NX86">
            <v>0</v>
          </cell>
          <cell r="NY86">
            <v>0</v>
          </cell>
          <cell r="NZ86">
            <v>0</v>
          </cell>
          <cell r="OA86">
            <v>0</v>
          </cell>
          <cell r="OB86">
            <v>0</v>
          </cell>
          <cell r="OC86">
            <v>0</v>
          </cell>
          <cell r="OD86">
            <v>0</v>
          </cell>
          <cell r="OE86">
            <v>0</v>
          </cell>
          <cell r="OF86">
            <v>0</v>
          </cell>
          <cell r="OG86">
            <v>0</v>
          </cell>
          <cell r="OH86">
            <v>0</v>
          </cell>
          <cell r="OI86">
            <v>0</v>
          </cell>
          <cell r="OJ86">
            <v>0</v>
          </cell>
          <cell r="OL86">
            <v>2019</v>
          </cell>
          <cell r="OM86">
            <v>2020</v>
          </cell>
          <cell r="ON86">
            <v>2020</v>
          </cell>
          <cell r="OO86">
            <v>2020</v>
          </cell>
          <cell r="OP86" t="str">
            <v>п</v>
          </cell>
          <cell r="OR86">
            <v>0</v>
          </cell>
          <cell r="OT86">
            <v>41.579575626729742</v>
          </cell>
        </row>
        <row r="87">
          <cell r="A87" t="str">
            <v>J_Che252_19</v>
          </cell>
          <cell r="B87" t="str">
            <v>1.6</v>
          </cell>
          <cell r="C87" t="str">
            <v>Приобретение переплетной системы с устройством обжатия корешка - 2 шт.</v>
          </cell>
          <cell r="D87" t="str">
            <v>J_Che252_19</v>
          </cell>
          <cell r="E87" t="str">
            <v>нд</v>
          </cell>
          <cell r="H87">
            <v>9.9500000000000005E-2</v>
          </cell>
          <cell r="J87">
            <v>9.9500000000000005E-2</v>
          </cell>
          <cell r="K87">
            <v>9.9500000000000005E-2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 t="str">
            <v>нд</v>
          </cell>
          <cell r="S87" t="str">
            <v>нд</v>
          </cell>
          <cell r="T87" t="str">
            <v>нд</v>
          </cell>
          <cell r="U87" t="str">
            <v>нд</v>
          </cell>
          <cell r="V87" t="str">
            <v>нд</v>
          </cell>
          <cell r="W87" t="str">
            <v>нд</v>
          </cell>
          <cell r="X87" t="str">
            <v>нд</v>
          </cell>
          <cell r="Y87" t="str">
            <v>нд</v>
          </cell>
          <cell r="Z87" t="str">
            <v>нд</v>
          </cell>
          <cell r="AA87" t="str">
            <v>нд</v>
          </cell>
          <cell r="AB87" t="str">
            <v>нд</v>
          </cell>
          <cell r="AC87" t="str">
            <v>нд</v>
          </cell>
          <cell r="AD87" t="str">
            <v>нд</v>
          </cell>
          <cell r="AE87" t="str">
            <v>нд</v>
          </cell>
          <cell r="AF87" t="str">
            <v>нд</v>
          </cell>
          <cell r="AG87" t="str">
            <v>нд</v>
          </cell>
          <cell r="AH87" t="str">
            <v>нд</v>
          </cell>
          <cell r="AI87" t="str">
            <v>нд</v>
          </cell>
          <cell r="AJ87" t="str">
            <v>нд</v>
          </cell>
          <cell r="AK87" t="str">
            <v>нд</v>
          </cell>
          <cell r="AL87" t="str">
            <v>нд</v>
          </cell>
          <cell r="AM87" t="str">
            <v>нд</v>
          </cell>
          <cell r="AN87" t="str">
            <v>нд</v>
          </cell>
          <cell r="AO87" t="str">
            <v>нд</v>
          </cell>
          <cell r="AP87" t="str">
            <v>нд</v>
          </cell>
          <cell r="AQ87" t="str">
            <v>нд</v>
          </cell>
          <cell r="AR87" t="str">
            <v>нд</v>
          </cell>
          <cell r="AS87" t="str">
            <v>нд</v>
          </cell>
          <cell r="AT87" t="str">
            <v>нд</v>
          </cell>
          <cell r="AU87" t="str">
            <v>нд</v>
          </cell>
          <cell r="AV87" t="str">
            <v>нд</v>
          </cell>
          <cell r="AW87" t="str">
            <v>нд</v>
          </cell>
          <cell r="AX87" t="str">
            <v>нд</v>
          </cell>
          <cell r="AY87" t="str">
            <v>нд</v>
          </cell>
          <cell r="AZ87" t="str">
            <v>нд</v>
          </cell>
          <cell r="BA87" t="str">
            <v>нд</v>
          </cell>
          <cell r="BB87">
            <v>1</v>
          </cell>
          <cell r="BC87">
            <v>2</v>
          </cell>
          <cell r="BD87">
            <v>3</v>
          </cell>
          <cell r="BE87">
            <v>4</v>
          </cell>
          <cell r="BF87" t="str">
            <v>1 2 3 4</v>
          </cell>
          <cell r="BG87">
            <v>9.9500000000000005E-2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9.9500000000000005E-2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9.9500000000000005E-2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9.9500000000000005E-2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 t="str">
            <v/>
          </cell>
          <cell r="CR87">
            <v>2</v>
          </cell>
          <cell r="CS87" t="str">
            <v/>
          </cell>
          <cell r="CT87" t="str">
            <v/>
          </cell>
          <cell r="CU87" t="str">
            <v>2</v>
          </cell>
          <cell r="CX87" t="str">
            <v>нд</v>
          </cell>
          <cell r="CY87" t="str">
            <v>нд</v>
          </cell>
          <cell r="CZ87" t="str">
            <v>нд</v>
          </cell>
          <cell r="DA87" t="str">
            <v>нд</v>
          </cell>
          <cell r="DB87" t="str">
            <v>нд</v>
          </cell>
          <cell r="DE87">
            <v>8.2916660000000003E-2</v>
          </cell>
          <cell r="DG87">
            <v>8.2916660000000003E-2</v>
          </cell>
          <cell r="DH87">
            <v>8.2916660000000003E-2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 t="str">
            <v>нд</v>
          </cell>
          <cell r="DS87" t="str">
            <v>нд</v>
          </cell>
          <cell r="DT87" t="str">
            <v>нд</v>
          </cell>
          <cell r="DU87" t="str">
            <v>нд</v>
          </cell>
          <cell r="DV87" t="str">
            <v>нд</v>
          </cell>
          <cell r="DW87" t="str">
            <v>нд</v>
          </cell>
          <cell r="DX87" t="str">
            <v/>
          </cell>
          <cell r="DY87">
            <v>2</v>
          </cell>
          <cell r="DZ87" t="str">
            <v/>
          </cell>
          <cell r="EA87" t="str">
            <v/>
          </cell>
          <cell r="EB87" t="str">
            <v>2</v>
          </cell>
          <cell r="EC87">
            <v>8.2916660000000003E-2</v>
          </cell>
          <cell r="ED87">
            <v>0</v>
          </cell>
          <cell r="EE87">
            <v>0</v>
          </cell>
          <cell r="EF87">
            <v>8.2916660000000003E-2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8.2916660000000003E-2</v>
          </cell>
          <cell r="EN87">
            <v>0</v>
          </cell>
          <cell r="EO87">
            <v>0</v>
          </cell>
          <cell r="EP87">
            <v>8.2916660000000003E-2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1</v>
          </cell>
          <cell r="FH87">
            <v>2</v>
          </cell>
          <cell r="FI87">
            <v>3</v>
          </cell>
          <cell r="FJ87">
            <v>4</v>
          </cell>
          <cell r="FK87" t="str">
            <v>1 2 3 4</v>
          </cell>
          <cell r="FN87" t="str">
            <v>нд</v>
          </cell>
          <cell r="FO87" t="str">
            <v>нд</v>
          </cell>
          <cell r="FP87" t="str">
            <v>нд</v>
          </cell>
          <cell r="FQ87" t="str">
            <v>нд</v>
          </cell>
          <cell r="FR87" t="str">
            <v>нд</v>
          </cell>
          <cell r="FS87" t="str">
            <v>нд</v>
          </cell>
          <cell r="FT87" t="str">
            <v>нд</v>
          </cell>
          <cell r="FU87" t="str">
            <v>нд</v>
          </cell>
          <cell r="FV87" t="str">
            <v>нд</v>
          </cell>
          <cell r="FW87" t="str">
            <v>нд</v>
          </cell>
          <cell r="FX87" t="str">
            <v>нд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 t="str">
            <v>нд</v>
          </cell>
          <cell r="GL87" t="str">
            <v>нд</v>
          </cell>
          <cell r="GM87" t="str">
            <v>нд</v>
          </cell>
          <cell r="GN87" t="str">
            <v>нд</v>
          </cell>
          <cell r="GO87" t="str">
            <v>нд</v>
          </cell>
          <cell r="GP87" t="str">
            <v>нд</v>
          </cell>
          <cell r="GQ87" t="str">
            <v>нд</v>
          </cell>
          <cell r="GR87" t="str">
            <v>нд</v>
          </cell>
          <cell r="GS87" t="str">
            <v>нд</v>
          </cell>
          <cell r="GT87" t="str">
            <v>нд</v>
          </cell>
          <cell r="GU87" t="str">
            <v>нд</v>
          </cell>
          <cell r="GV87" t="str">
            <v>нд</v>
          </cell>
          <cell r="GW87" t="str">
            <v>нд</v>
          </cell>
          <cell r="GX87" t="str">
            <v>нд</v>
          </cell>
          <cell r="GY87" t="str">
            <v>нд</v>
          </cell>
          <cell r="GZ87" t="str">
            <v>нд</v>
          </cell>
          <cell r="HA87" t="str">
            <v>нд</v>
          </cell>
          <cell r="HB87" t="str">
            <v>нд</v>
          </cell>
          <cell r="HC87" t="str">
            <v>нд</v>
          </cell>
          <cell r="HD87" t="str">
            <v>нд</v>
          </cell>
          <cell r="HE87" t="str">
            <v>нд</v>
          </cell>
          <cell r="HF87" t="str">
            <v>нд</v>
          </cell>
          <cell r="HG87" t="str">
            <v>нд</v>
          </cell>
          <cell r="HH87" t="str">
            <v>нд</v>
          </cell>
          <cell r="HI87" t="str">
            <v>нд</v>
          </cell>
          <cell r="HJ87" t="str">
            <v>нд</v>
          </cell>
          <cell r="HK87" t="str">
            <v>нд</v>
          </cell>
          <cell r="HL87" t="str">
            <v>нд</v>
          </cell>
          <cell r="HM87" t="str">
            <v>нд</v>
          </cell>
          <cell r="HN87" t="str">
            <v>нд</v>
          </cell>
          <cell r="HO87" t="str">
            <v>нд</v>
          </cell>
          <cell r="HP87" t="str">
            <v>нд</v>
          </cell>
          <cell r="HQ87" t="str">
            <v>нд</v>
          </cell>
          <cell r="HR87" t="str">
            <v>нд</v>
          </cell>
          <cell r="HS87" t="str">
            <v>нд</v>
          </cell>
          <cell r="HT87" t="str">
            <v>нд</v>
          </cell>
          <cell r="HU87" t="str">
            <v>нд</v>
          </cell>
          <cell r="HV87" t="str">
            <v>нд</v>
          </cell>
          <cell r="HW87" t="str">
            <v>нд</v>
          </cell>
          <cell r="HX87" t="str">
            <v>нд</v>
          </cell>
          <cell r="HY87" t="str">
            <v>нд</v>
          </cell>
          <cell r="HZ87" t="str">
            <v>нд</v>
          </cell>
          <cell r="IA87" t="str">
            <v>нд</v>
          </cell>
          <cell r="IB87" t="str">
            <v>нд</v>
          </cell>
          <cell r="IC87" t="str">
            <v>нд</v>
          </cell>
          <cell r="ID87" t="str">
            <v>нд</v>
          </cell>
          <cell r="IE87" t="str">
            <v>нд</v>
          </cell>
          <cell r="IF87" t="str">
            <v>нд</v>
          </cell>
          <cell r="IG87" t="str">
            <v>нд</v>
          </cell>
          <cell r="IH87" t="str">
            <v>нд</v>
          </cell>
          <cell r="II87" t="str">
            <v>нд</v>
          </cell>
          <cell r="IJ87" t="str">
            <v>нд</v>
          </cell>
          <cell r="IK87" t="str">
            <v>нд</v>
          </cell>
          <cell r="IL87" t="str">
            <v>нд</v>
          </cell>
          <cell r="IM87" t="str">
            <v>нд</v>
          </cell>
          <cell r="IN87" t="str">
            <v>нд</v>
          </cell>
          <cell r="IO87" t="str">
            <v>нд</v>
          </cell>
          <cell r="IP87" t="str">
            <v>нд</v>
          </cell>
          <cell r="IQ87" t="str">
            <v>нд</v>
          </cell>
          <cell r="IR87" t="str">
            <v>нд</v>
          </cell>
          <cell r="IS87" t="str">
            <v>нд</v>
          </cell>
          <cell r="IT87" t="str">
            <v>нд</v>
          </cell>
          <cell r="IU87" t="str">
            <v>нд</v>
          </cell>
          <cell r="IV87" t="str">
            <v>нд</v>
          </cell>
          <cell r="IW87" t="str">
            <v>нд</v>
          </cell>
          <cell r="IX87" t="str">
            <v>нд</v>
          </cell>
          <cell r="IY87">
            <v>8.2916660000000003E-2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2</v>
          </cell>
          <cell r="JH87">
            <v>0</v>
          </cell>
          <cell r="JI87">
            <v>2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8.2916660000000003E-2</v>
          </cell>
          <cell r="JV87">
            <v>0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C87">
            <v>2</v>
          </cell>
          <cell r="KD87">
            <v>0</v>
          </cell>
          <cell r="KE87">
            <v>2</v>
          </cell>
          <cell r="KF87">
            <v>0</v>
          </cell>
          <cell r="KG87">
            <v>0</v>
          </cell>
          <cell r="KH87">
            <v>0</v>
          </cell>
          <cell r="KI87">
            <v>0</v>
          </cell>
          <cell r="KJ87">
            <v>0</v>
          </cell>
          <cell r="KK87">
            <v>0</v>
          </cell>
          <cell r="KL87">
            <v>0</v>
          </cell>
          <cell r="KM87">
            <v>0</v>
          </cell>
          <cell r="KN87">
            <v>0</v>
          </cell>
          <cell r="KO87">
            <v>0</v>
          </cell>
          <cell r="KP87">
            <v>0</v>
          </cell>
          <cell r="KQ87">
            <v>0</v>
          </cell>
          <cell r="KR87">
            <v>0</v>
          </cell>
          <cell r="KS87">
            <v>0</v>
          </cell>
          <cell r="KT87">
            <v>0</v>
          </cell>
          <cell r="KU87">
            <v>0</v>
          </cell>
          <cell r="KV87">
            <v>0</v>
          </cell>
          <cell r="KW87">
            <v>0</v>
          </cell>
          <cell r="KX87">
            <v>0</v>
          </cell>
          <cell r="KY87">
            <v>0</v>
          </cell>
          <cell r="KZ87">
            <v>0</v>
          </cell>
          <cell r="LA87">
            <v>0</v>
          </cell>
          <cell r="LB87">
            <v>0</v>
          </cell>
          <cell r="LC87">
            <v>0</v>
          </cell>
          <cell r="LD87">
            <v>0</v>
          </cell>
          <cell r="LE87">
            <v>0</v>
          </cell>
          <cell r="LF87">
            <v>0</v>
          </cell>
          <cell r="LG87">
            <v>0</v>
          </cell>
          <cell r="LH87">
            <v>0</v>
          </cell>
          <cell r="LI87">
            <v>0</v>
          </cell>
          <cell r="LJ87">
            <v>0</v>
          </cell>
          <cell r="LK87">
            <v>0</v>
          </cell>
          <cell r="LL87">
            <v>0</v>
          </cell>
          <cell r="LQ87" t="str">
            <v>нд</v>
          </cell>
          <cell r="LR87" t="str">
            <v>нд</v>
          </cell>
          <cell r="LS87" t="str">
            <v>нд</v>
          </cell>
          <cell r="LT87" t="str">
            <v>нд</v>
          </cell>
          <cell r="LU87" t="str">
            <v>нд</v>
          </cell>
          <cell r="LX87">
            <v>0</v>
          </cell>
          <cell r="LY87">
            <v>0</v>
          </cell>
          <cell r="LZ87">
            <v>0</v>
          </cell>
          <cell r="MA87">
            <v>0</v>
          </cell>
          <cell r="MB87">
            <v>0</v>
          </cell>
          <cell r="MC87" t="str">
            <v>нд</v>
          </cell>
          <cell r="MD87" t="str">
            <v>нд</v>
          </cell>
          <cell r="ME87" t="str">
            <v>нд</v>
          </cell>
          <cell r="MF87" t="str">
            <v>нд</v>
          </cell>
          <cell r="MG87" t="str">
            <v>нд</v>
          </cell>
          <cell r="MH87" t="str">
            <v>нд</v>
          </cell>
          <cell r="MI87" t="str">
            <v>нд</v>
          </cell>
          <cell r="MJ87" t="str">
            <v>нд</v>
          </cell>
          <cell r="MK87" t="str">
            <v>нд</v>
          </cell>
          <cell r="ML87" t="str">
            <v>нд</v>
          </cell>
          <cell r="MM87" t="str">
            <v>нд</v>
          </cell>
          <cell r="MN87" t="str">
            <v>нд</v>
          </cell>
          <cell r="MO87" t="str">
            <v>нд</v>
          </cell>
          <cell r="MP87" t="str">
            <v>нд</v>
          </cell>
          <cell r="MQ87" t="str">
            <v>нд</v>
          </cell>
          <cell r="MR87" t="str">
            <v>нд</v>
          </cell>
          <cell r="MS87" t="str">
            <v>нд</v>
          </cell>
          <cell r="MT87" t="str">
            <v>нд</v>
          </cell>
          <cell r="MU87" t="str">
            <v>нд</v>
          </cell>
          <cell r="MV87" t="str">
            <v>нд</v>
          </cell>
          <cell r="MW87" t="str">
            <v>нд</v>
          </cell>
          <cell r="MX87" t="str">
            <v>нд</v>
          </cell>
          <cell r="MY87" t="str">
            <v>нд</v>
          </cell>
          <cell r="MZ87" t="str">
            <v>нд</v>
          </cell>
          <cell r="NA87" t="str">
            <v>нд</v>
          </cell>
          <cell r="NB87" t="str">
            <v>нд</v>
          </cell>
          <cell r="NC87" t="str">
            <v>нд</v>
          </cell>
          <cell r="ND87" t="str">
            <v>нд</v>
          </cell>
          <cell r="NE87" t="str">
            <v>нд</v>
          </cell>
          <cell r="NF87" t="str">
            <v>нд</v>
          </cell>
          <cell r="NG87">
            <v>0</v>
          </cell>
          <cell r="NH87">
            <v>0</v>
          </cell>
          <cell r="NI87">
            <v>0</v>
          </cell>
          <cell r="NJ87">
            <v>0</v>
          </cell>
          <cell r="NK87">
            <v>0</v>
          </cell>
          <cell r="NL87">
            <v>0</v>
          </cell>
          <cell r="NM87">
            <v>0</v>
          </cell>
          <cell r="NN87">
            <v>0</v>
          </cell>
          <cell r="NO87">
            <v>0</v>
          </cell>
          <cell r="NP87">
            <v>0</v>
          </cell>
          <cell r="NQ87">
            <v>0</v>
          </cell>
          <cell r="NR87">
            <v>0</v>
          </cell>
          <cell r="NS87">
            <v>0</v>
          </cell>
          <cell r="NT87">
            <v>0</v>
          </cell>
          <cell r="NU87">
            <v>0</v>
          </cell>
          <cell r="NV87">
            <v>0</v>
          </cell>
          <cell r="NW87">
            <v>0</v>
          </cell>
          <cell r="NX87">
            <v>0</v>
          </cell>
          <cell r="NY87">
            <v>0</v>
          </cell>
          <cell r="NZ87">
            <v>0</v>
          </cell>
          <cell r="OA87">
            <v>0</v>
          </cell>
          <cell r="OB87">
            <v>0</v>
          </cell>
          <cell r="OC87">
            <v>0</v>
          </cell>
          <cell r="OD87">
            <v>0</v>
          </cell>
          <cell r="OE87">
            <v>0</v>
          </cell>
          <cell r="OF87">
            <v>0</v>
          </cell>
          <cell r="OG87">
            <v>0</v>
          </cell>
          <cell r="OH87">
            <v>0</v>
          </cell>
          <cell r="OI87">
            <v>0</v>
          </cell>
          <cell r="OJ87">
            <v>0</v>
          </cell>
          <cell r="OL87">
            <v>2019</v>
          </cell>
          <cell r="OM87">
            <v>2019</v>
          </cell>
          <cell r="ON87">
            <v>2019</v>
          </cell>
          <cell r="OO87">
            <v>2019</v>
          </cell>
          <cell r="OP87" t="str">
            <v>з</v>
          </cell>
          <cell r="OR87">
            <v>0</v>
          </cell>
          <cell r="OT87">
            <v>9.9499991999999995E-2</v>
          </cell>
        </row>
        <row r="88">
          <cell r="A88" t="str">
            <v>G_Che2_16</v>
          </cell>
          <cell r="B88" t="str">
            <v>1.6</v>
          </cell>
          <cell r="C88" t="str">
            <v>Приобретение оборудования, требующего монтажа для обслуживания сетей, прочее оборудование.</v>
          </cell>
          <cell r="D88" t="str">
            <v>G_Che2_16</v>
          </cell>
          <cell r="E88" t="str">
            <v>нд</v>
          </cell>
          <cell r="H88">
            <v>74.025306980999986</v>
          </cell>
          <cell r="J88">
            <v>34.643836287200003</v>
          </cell>
          <cell r="K88">
            <v>20.296818497200007</v>
          </cell>
          <cell r="L88">
            <v>14.347017789999999</v>
          </cell>
          <cell r="M88">
            <v>0</v>
          </cell>
          <cell r="N88">
            <v>0</v>
          </cell>
          <cell r="O88">
            <v>12.384275026440626</v>
          </cell>
          <cell r="P88">
            <v>0</v>
          </cell>
          <cell r="Q88">
            <v>1.9627427635593717</v>
          </cell>
          <cell r="R88" t="str">
            <v>нд</v>
          </cell>
          <cell r="S88" t="str">
            <v>нд</v>
          </cell>
          <cell r="T88" t="str">
            <v>нд</v>
          </cell>
          <cell r="U88" t="str">
            <v>нд</v>
          </cell>
          <cell r="V88" t="str">
            <v>нд</v>
          </cell>
          <cell r="W88" t="str">
            <v>нд</v>
          </cell>
          <cell r="X88" t="str">
            <v>нд</v>
          </cell>
          <cell r="Y88" t="str">
            <v>нд</v>
          </cell>
          <cell r="Z88" t="str">
            <v>нд</v>
          </cell>
          <cell r="AA88" t="str">
            <v>нд</v>
          </cell>
          <cell r="AB88" t="str">
            <v>нд</v>
          </cell>
          <cell r="AC88" t="str">
            <v>нд</v>
          </cell>
          <cell r="AD88" t="str">
            <v>нд</v>
          </cell>
          <cell r="AE88" t="str">
            <v>нд</v>
          </cell>
          <cell r="AF88" t="str">
            <v>нд</v>
          </cell>
          <cell r="AG88" t="str">
            <v>нд</v>
          </cell>
          <cell r="AH88" t="str">
            <v>нд</v>
          </cell>
          <cell r="AI88" t="str">
            <v>нд</v>
          </cell>
          <cell r="AJ88" t="str">
            <v>нд</v>
          </cell>
          <cell r="AK88" t="str">
            <v>нд</v>
          </cell>
          <cell r="AL88" t="str">
            <v>нд</v>
          </cell>
          <cell r="AM88" t="str">
            <v>нд</v>
          </cell>
          <cell r="AN88" t="str">
            <v>нд</v>
          </cell>
          <cell r="AO88" t="str">
            <v>нд</v>
          </cell>
          <cell r="AP88" t="str">
            <v>нд</v>
          </cell>
          <cell r="AQ88" t="str">
            <v>нд</v>
          </cell>
          <cell r="AR88" t="str">
            <v>нд</v>
          </cell>
          <cell r="AS88" t="str">
            <v>нд</v>
          </cell>
          <cell r="AT88" t="str">
            <v>нд</v>
          </cell>
          <cell r="AU88" t="str">
            <v>нд</v>
          </cell>
          <cell r="AV88" t="str">
            <v>нд</v>
          </cell>
          <cell r="AW88" t="str">
            <v>нд</v>
          </cell>
          <cell r="AX88" t="str">
            <v>нд</v>
          </cell>
          <cell r="AY88" t="str">
            <v>нд</v>
          </cell>
          <cell r="AZ88" t="str">
            <v>нд</v>
          </cell>
          <cell r="BA88" t="str">
            <v>нд</v>
          </cell>
          <cell r="BB88">
            <v>1</v>
          </cell>
          <cell r="BC88">
            <v>2</v>
          </cell>
          <cell r="BD88">
            <v>3</v>
          </cell>
          <cell r="BE88">
            <v>4</v>
          </cell>
          <cell r="BF88" t="str">
            <v>1 2 3 4</v>
          </cell>
          <cell r="BG88">
            <v>1.58</v>
          </cell>
          <cell r="BH88">
            <v>0</v>
          </cell>
          <cell r="BI88">
            <v>0</v>
          </cell>
          <cell r="BJ88">
            <v>1.4924058333333337</v>
          </cell>
          <cell r="BK88">
            <v>0</v>
          </cell>
          <cell r="BL88">
            <v>8.7594166666666307E-2</v>
          </cell>
          <cell r="BM88">
            <v>1.58</v>
          </cell>
          <cell r="BN88">
            <v>0</v>
          </cell>
          <cell r="BO88">
            <v>0</v>
          </cell>
          <cell r="BP88">
            <v>1.58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-8.7594166666666307E-2</v>
          </cell>
          <cell r="BW88">
            <v>0</v>
          </cell>
          <cell r="BX88">
            <v>8.7594166666666307E-2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1</v>
          </cell>
          <cell r="CR88" t="str">
            <v/>
          </cell>
          <cell r="CS88" t="str">
            <v/>
          </cell>
          <cell r="CT88" t="str">
            <v/>
          </cell>
          <cell r="CU88" t="str">
            <v>1</v>
          </cell>
          <cell r="CX88" t="str">
            <v>нд</v>
          </cell>
          <cell r="CY88" t="str">
            <v>нд</v>
          </cell>
          <cell r="CZ88" t="str">
            <v>нд</v>
          </cell>
          <cell r="DA88" t="str">
            <v>нд</v>
          </cell>
          <cell r="DB88" t="str">
            <v>нд</v>
          </cell>
          <cell r="DE88">
            <v>51.608484750000002</v>
          </cell>
          <cell r="DG88">
            <v>41.403940615166661</v>
          </cell>
          <cell r="DH88">
            <v>41.403940615166661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 t="str">
            <v>нд</v>
          </cell>
          <cell r="DS88" t="str">
            <v>нд</v>
          </cell>
          <cell r="DT88" t="str">
            <v>нд</v>
          </cell>
          <cell r="DU88" t="str">
            <v>нд</v>
          </cell>
          <cell r="DV88" t="str">
            <v>нд</v>
          </cell>
          <cell r="DW88" t="str">
            <v>нд</v>
          </cell>
          <cell r="DX88" t="str">
            <v/>
          </cell>
          <cell r="DY88">
            <v>2</v>
          </cell>
          <cell r="DZ88">
            <v>3</v>
          </cell>
          <cell r="EA88" t="str">
            <v/>
          </cell>
          <cell r="EB88" t="str">
            <v>2 3</v>
          </cell>
          <cell r="EC88">
            <v>15.727320800000001</v>
          </cell>
          <cell r="ED88">
            <v>0</v>
          </cell>
          <cell r="EE88">
            <v>0</v>
          </cell>
          <cell r="EF88">
            <v>15.727320800000001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11.64023137</v>
          </cell>
          <cell r="EN88">
            <v>0</v>
          </cell>
          <cell r="EO88">
            <v>0</v>
          </cell>
          <cell r="EP88">
            <v>11.64023137</v>
          </cell>
          <cell r="EQ88">
            <v>0</v>
          </cell>
          <cell r="ER88">
            <v>4.0870894299999998</v>
          </cell>
          <cell r="ES88">
            <v>0</v>
          </cell>
          <cell r="ET88">
            <v>0</v>
          </cell>
          <cell r="EU88">
            <v>4.0870894299999998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1</v>
          </cell>
          <cell r="FH88">
            <v>2</v>
          </cell>
          <cell r="FI88">
            <v>3</v>
          </cell>
          <cell r="FJ88">
            <v>4</v>
          </cell>
          <cell r="FK88" t="str">
            <v>1 2 3 4</v>
          </cell>
          <cell r="FN88" t="str">
            <v>нд</v>
          </cell>
          <cell r="FO88" t="str">
            <v>нд</v>
          </cell>
          <cell r="FP88" t="str">
            <v>нд</v>
          </cell>
          <cell r="FQ88" t="str">
            <v>нд</v>
          </cell>
          <cell r="FR88" t="str">
            <v>нд</v>
          </cell>
          <cell r="FS88" t="str">
            <v>нд</v>
          </cell>
          <cell r="FT88" t="str">
            <v>нд</v>
          </cell>
          <cell r="FU88" t="str">
            <v>нд</v>
          </cell>
          <cell r="FV88" t="str">
            <v>нд</v>
          </cell>
          <cell r="FW88" t="str">
            <v>нд</v>
          </cell>
          <cell r="FX88" t="str">
            <v>нд</v>
          </cell>
          <cell r="FZ88">
            <v>25.513163949999999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13</v>
          </cell>
          <cell r="GI88">
            <v>0</v>
          </cell>
          <cell r="GJ88">
            <v>13</v>
          </cell>
          <cell r="GK88" t="str">
            <v>нд</v>
          </cell>
          <cell r="GL88" t="str">
            <v>нд</v>
          </cell>
          <cell r="GM88" t="str">
            <v>нд</v>
          </cell>
          <cell r="GN88" t="str">
            <v>нд</v>
          </cell>
          <cell r="GO88" t="str">
            <v>нд</v>
          </cell>
          <cell r="GP88" t="str">
            <v>нд</v>
          </cell>
          <cell r="GQ88" t="str">
            <v>нд</v>
          </cell>
          <cell r="GR88" t="str">
            <v>нд</v>
          </cell>
          <cell r="GS88" t="str">
            <v>нд</v>
          </cell>
          <cell r="GT88" t="str">
            <v>нд</v>
          </cell>
          <cell r="GU88" t="str">
            <v>нд</v>
          </cell>
          <cell r="GV88" t="str">
            <v>нд</v>
          </cell>
          <cell r="GW88" t="str">
            <v>нд</v>
          </cell>
          <cell r="GX88" t="str">
            <v>нд</v>
          </cell>
          <cell r="GY88" t="str">
            <v>нд</v>
          </cell>
          <cell r="GZ88" t="str">
            <v>нд</v>
          </cell>
          <cell r="HA88" t="str">
            <v>нд</v>
          </cell>
          <cell r="HB88" t="str">
            <v>нд</v>
          </cell>
          <cell r="HC88" t="str">
            <v>нд</v>
          </cell>
          <cell r="HD88" t="str">
            <v>нд</v>
          </cell>
          <cell r="HE88" t="str">
            <v>нд</v>
          </cell>
          <cell r="HF88" t="str">
            <v>нд</v>
          </cell>
          <cell r="HG88" t="str">
            <v>нд</v>
          </cell>
          <cell r="HH88" t="str">
            <v>нд</v>
          </cell>
          <cell r="HI88" t="str">
            <v>нд</v>
          </cell>
          <cell r="HJ88" t="str">
            <v>нд</v>
          </cell>
          <cell r="HK88" t="str">
            <v>нд</v>
          </cell>
          <cell r="HL88" t="str">
            <v>нд</v>
          </cell>
          <cell r="HM88" t="str">
            <v>нд</v>
          </cell>
          <cell r="HN88" t="str">
            <v>нд</v>
          </cell>
          <cell r="HO88" t="str">
            <v>нд</v>
          </cell>
          <cell r="HP88" t="str">
            <v>нд</v>
          </cell>
          <cell r="HQ88" t="str">
            <v>нд</v>
          </cell>
          <cell r="HR88" t="str">
            <v>нд</v>
          </cell>
          <cell r="HS88" t="str">
            <v>нд</v>
          </cell>
          <cell r="HT88" t="str">
            <v>нд</v>
          </cell>
          <cell r="HU88" t="str">
            <v>нд</v>
          </cell>
          <cell r="HV88" t="str">
            <v>нд</v>
          </cell>
          <cell r="HW88" t="str">
            <v>нд</v>
          </cell>
          <cell r="HX88" t="str">
            <v>нд</v>
          </cell>
          <cell r="HY88" t="str">
            <v>нд</v>
          </cell>
          <cell r="HZ88" t="str">
            <v>нд</v>
          </cell>
          <cell r="IA88" t="str">
            <v>нд</v>
          </cell>
          <cell r="IB88" t="str">
            <v>нд</v>
          </cell>
          <cell r="IC88" t="str">
            <v>нд</v>
          </cell>
          <cell r="ID88" t="str">
            <v>нд</v>
          </cell>
          <cell r="IE88" t="str">
            <v>нд</v>
          </cell>
          <cell r="IF88" t="str">
            <v>нд</v>
          </cell>
          <cell r="IG88" t="str">
            <v>нд</v>
          </cell>
          <cell r="IH88" t="str">
            <v>нд</v>
          </cell>
          <cell r="II88" t="str">
            <v>нд</v>
          </cell>
          <cell r="IJ88" t="str">
            <v>нд</v>
          </cell>
          <cell r="IK88" t="str">
            <v>нд</v>
          </cell>
          <cell r="IL88" t="str">
            <v>нд</v>
          </cell>
          <cell r="IM88" t="str">
            <v>нд</v>
          </cell>
          <cell r="IN88" t="str">
            <v>нд</v>
          </cell>
          <cell r="IO88" t="str">
            <v>нд</v>
          </cell>
          <cell r="IP88" t="str">
            <v>нд</v>
          </cell>
          <cell r="IQ88" t="str">
            <v>нд</v>
          </cell>
          <cell r="IR88" t="str">
            <v>нд</v>
          </cell>
          <cell r="IS88" t="str">
            <v>нд</v>
          </cell>
          <cell r="IT88" t="str">
            <v>нд</v>
          </cell>
          <cell r="IU88" t="str">
            <v>нд</v>
          </cell>
          <cell r="IV88" t="str">
            <v>нд</v>
          </cell>
          <cell r="IW88" t="str">
            <v>нд</v>
          </cell>
          <cell r="IX88" t="str">
            <v>нд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C88">
            <v>0</v>
          </cell>
          <cell r="KD88">
            <v>0</v>
          </cell>
          <cell r="KE88">
            <v>0</v>
          </cell>
          <cell r="KF88">
            <v>0</v>
          </cell>
          <cell r="KG88">
            <v>0</v>
          </cell>
          <cell r="KH88">
            <v>0</v>
          </cell>
          <cell r="KI88">
            <v>0</v>
          </cell>
          <cell r="KJ88">
            <v>0</v>
          </cell>
          <cell r="KK88">
            <v>0</v>
          </cell>
          <cell r="KL88">
            <v>0</v>
          </cell>
          <cell r="KM88">
            <v>0</v>
          </cell>
          <cell r="KN88">
            <v>0</v>
          </cell>
          <cell r="KO88">
            <v>0</v>
          </cell>
          <cell r="KP88">
            <v>0</v>
          </cell>
          <cell r="KQ88">
            <v>0</v>
          </cell>
          <cell r="KR88">
            <v>0</v>
          </cell>
          <cell r="KS88">
            <v>0</v>
          </cell>
          <cell r="KT88">
            <v>0</v>
          </cell>
          <cell r="KU88">
            <v>0</v>
          </cell>
          <cell r="KV88">
            <v>0</v>
          </cell>
          <cell r="KW88">
            <v>0</v>
          </cell>
          <cell r="KX88">
            <v>0</v>
          </cell>
          <cell r="KY88">
            <v>0</v>
          </cell>
          <cell r="KZ88">
            <v>0</v>
          </cell>
          <cell r="LA88">
            <v>0</v>
          </cell>
          <cell r="LB88">
            <v>0</v>
          </cell>
          <cell r="LC88">
            <v>0</v>
          </cell>
          <cell r="LD88">
            <v>0</v>
          </cell>
          <cell r="LE88">
            <v>0</v>
          </cell>
          <cell r="LF88">
            <v>0</v>
          </cell>
          <cell r="LG88">
            <v>0</v>
          </cell>
          <cell r="LH88">
            <v>0</v>
          </cell>
          <cell r="LI88">
            <v>0</v>
          </cell>
          <cell r="LJ88">
            <v>0</v>
          </cell>
          <cell r="LK88">
            <v>0</v>
          </cell>
          <cell r="LL88">
            <v>0</v>
          </cell>
          <cell r="LQ88" t="str">
            <v>нд</v>
          </cell>
          <cell r="LR88" t="str">
            <v>нд</v>
          </cell>
          <cell r="LS88" t="str">
            <v>нд</v>
          </cell>
          <cell r="LT88" t="str">
            <v>нд</v>
          </cell>
          <cell r="LU88" t="str">
            <v>нд</v>
          </cell>
          <cell r="LX88">
            <v>0</v>
          </cell>
          <cell r="LY88">
            <v>0</v>
          </cell>
          <cell r="LZ88">
            <v>0</v>
          </cell>
          <cell r="MA88">
            <v>0</v>
          </cell>
          <cell r="MB88">
            <v>0</v>
          </cell>
          <cell r="MC88" t="str">
            <v>нд</v>
          </cell>
          <cell r="MD88" t="str">
            <v>нд</v>
          </cell>
          <cell r="ME88" t="str">
            <v>нд</v>
          </cell>
          <cell r="MF88" t="str">
            <v>нд</v>
          </cell>
          <cell r="MG88" t="str">
            <v>нд</v>
          </cell>
          <cell r="MH88" t="str">
            <v>нд</v>
          </cell>
          <cell r="MI88" t="str">
            <v>нд</v>
          </cell>
          <cell r="MJ88" t="str">
            <v>нд</v>
          </cell>
          <cell r="MK88" t="str">
            <v>нд</v>
          </cell>
          <cell r="ML88" t="str">
            <v>нд</v>
          </cell>
          <cell r="MM88" t="str">
            <v>нд</v>
          </cell>
          <cell r="MN88" t="str">
            <v>нд</v>
          </cell>
          <cell r="MO88" t="str">
            <v>нд</v>
          </cell>
          <cell r="MP88" t="str">
            <v>нд</v>
          </cell>
          <cell r="MQ88" t="str">
            <v>нд</v>
          </cell>
          <cell r="MR88" t="str">
            <v>нд</v>
          </cell>
          <cell r="MS88" t="str">
            <v>нд</v>
          </cell>
          <cell r="MT88" t="str">
            <v>нд</v>
          </cell>
          <cell r="MU88" t="str">
            <v>нд</v>
          </cell>
          <cell r="MV88" t="str">
            <v>нд</v>
          </cell>
          <cell r="MW88" t="str">
            <v>нд</v>
          </cell>
          <cell r="MX88" t="str">
            <v>нд</v>
          </cell>
          <cell r="MY88" t="str">
            <v>нд</v>
          </cell>
          <cell r="MZ88" t="str">
            <v>нд</v>
          </cell>
          <cell r="NA88" t="str">
            <v>нд</v>
          </cell>
          <cell r="NB88" t="str">
            <v>нд</v>
          </cell>
          <cell r="NC88" t="str">
            <v>нд</v>
          </cell>
          <cell r="ND88" t="str">
            <v>нд</v>
          </cell>
          <cell r="NE88" t="str">
            <v>нд</v>
          </cell>
          <cell r="NF88" t="str">
            <v>нд</v>
          </cell>
          <cell r="NG88">
            <v>0</v>
          </cell>
          <cell r="NH88">
            <v>0</v>
          </cell>
          <cell r="NI88">
            <v>0</v>
          </cell>
          <cell r="NJ88">
            <v>0</v>
          </cell>
          <cell r="NK88">
            <v>0</v>
          </cell>
          <cell r="NL88">
            <v>0</v>
          </cell>
          <cell r="NM88">
            <v>0</v>
          </cell>
          <cell r="NN88">
            <v>0</v>
          </cell>
          <cell r="NO88">
            <v>0</v>
          </cell>
          <cell r="NP88">
            <v>0</v>
          </cell>
          <cell r="NQ88">
            <v>0</v>
          </cell>
          <cell r="NR88">
            <v>0</v>
          </cell>
          <cell r="NS88">
            <v>0</v>
          </cell>
          <cell r="NT88">
            <v>0</v>
          </cell>
          <cell r="NU88">
            <v>0</v>
          </cell>
          <cell r="NV88">
            <v>0</v>
          </cell>
          <cell r="NW88">
            <v>0</v>
          </cell>
          <cell r="NX88">
            <v>0</v>
          </cell>
          <cell r="NY88">
            <v>0</v>
          </cell>
          <cell r="NZ88">
            <v>0</v>
          </cell>
          <cell r="OA88">
            <v>0</v>
          </cell>
          <cell r="OB88">
            <v>0</v>
          </cell>
          <cell r="OC88">
            <v>0</v>
          </cell>
          <cell r="OD88">
            <v>0</v>
          </cell>
          <cell r="OE88">
            <v>0</v>
          </cell>
          <cell r="OF88">
            <v>0</v>
          </cell>
          <cell r="OG88">
            <v>0</v>
          </cell>
          <cell r="OH88">
            <v>0</v>
          </cell>
          <cell r="OI88">
            <v>0</v>
          </cell>
          <cell r="OJ88">
            <v>0</v>
          </cell>
          <cell r="OL88">
            <v>2014</v>
          </cell>
          <cell r="OM88">
            <v>2019</v>
          </cell>
          <cell r="ON88">
            <v>2019</v>
          </cell>
          <cell r="OO88">
            <v>2019</v>
          </cell>
          <cell r="OP88" t="str">
            <v>и</v>
          </cell>
          <cell r="OR88">
            <v>0</v>
          </cell>
          <cell r="OT88">
            <v>92.742125478199995</v>
          </cell>
        </row>
        <row r="89">
          <cell r="A89" t="str">
            <v>F_prj_109108_5385</v>
          </cell>
          <cell r="B89" t="str">
            <v>1.6</v>
          </cell>
          <cell r="C89" t="str">
            <v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    </cell>
          <cell r="D89" t="str">
            <v>F_prj_109108_5385</v>
          </cell>
          <cell r="E89">
            <v>349.81581535600003</v>
          </cell>
          <cell r="H89">
            <v>349.75487930600002</v>
          </cell>
          <cell r="J89">
            <v>100.40877191000001</v>
          </cell>
          <cell r="K89">
            <v>100.40877191000001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 t="str">
            <v/>
          </cell>
          <cell r="BC89" t="str">
            <v/>
          </cell>
          <cell r="BD89" t="str">
            <v/>
          </cell>
          <cell r="BE89" t="str">
            <v/>
          </cell>
          <cell r="BF89">
            <v>0</v>
          </cell>
          <cell r="BG89">
            <v>100.34783586</v>
          </cell>
          <cell r="BH89">
            <v>0</v>
          </cell>
          <cell r="BI89">
            <v>0</v>
          </cell>
          <cell r="BJ89">
            <v>100.34783586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100.34783586</v>
          </cell>
          <cell r="BT89">
            <v>0</v>
          </cell>
          <cell r="BU89">
            <v>0</v>
          </cell>
          <cell r="BV89">
            <v>100.34783586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 t="str">
            <v/>
          </cell>
          <cell r="CR89">
            <v>2</v>
          </cell>
          <cell r="CS89" t="str">
            <v/>
          </cell>
          <cell r="CT89" t="str">
            <v/>
          </cell>
          <cell r="CU89" t="str">
            <v>2</v>
          </cell>
          <cell r="CX89">
            <v>296.686398</v>
          </cell>
          <cell r="CY89">
            <v>37.646070000000002</v>
          </cell>
          <cell r="CZ89">
            <v>279.44923999999997</v>
          </cell>
          <cell r="DA89">
            <v>13.38151</v>
          </cell>
          <cell r="DB89">
            <v>27.529046000000058</v>
          </cell>
          <cell r="DE89">
            <v>296.68639800000005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 t="str">
            <v/>
          </cell>
          <cell r="DY89" t="str">
            <v/>
          </cell>
          <cell r="DZ89" t="str">
            <v/>
          </cell>
          <cell r="EA89" t="str">
            <v/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 t="str">
            <v/>
          </cell>
          <cell r="FH89" t="str">
            <v/>
          </cell>
          <cell r="FI89" t="str">
            <v/>
          </cell>
          <cell r="FJ89" t="str">
            <v/>
          </cell>
          <cell r="FK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>
            <v>0</v>
          </cell>
          <cell r="IP89">
            <v>0</v>
          </cell>
          <cell r="IQ89">
            <v>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  <cell r="IW89">
            <v>0</v>
          </cell>
          <cell r="IX89">
            <v>0</v>
          </cell>
          <cell r="IY89">
            <v>0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0</v>
          </cell>
          <cell r="JH89">
            <v>0</v>
          </cell>
          <cell r="JI89">
            <v>0</v>
          </cell>
          <cell r="JJ89">
            <v>0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0</v>
          </cell>
          <cell r="JS89">
            <v>0</v>
          </cell>
          <cell r="JT89">
            <v>0</v>
          </cell>
          <cell r="JU89">
            <v>0</v>
          </cell>
          <cell r="JV89">
            <v>0</v>
          </cell>
          <cell r="JW89">
            <v>0</v>
          </cell>
          <cell r="JX89">
            <v>0</v>
          </cell>
          <cell r="JY89">
            <v>0</v>
          </cell>
          <cell r="JZ89">
            <v>0</v>
          </cell>
          <cell r="KA89">
            <v>0</v>
          </cell>
          <cell r="KB89">
            <v>0</v>
          </cell>
          <cell r="KC89">
            <v>0</v>
          </cell>
          <cell r="KD89">
            <v>0</v>
          </cell>
          <cell r="KE89">
            <v>0</v>
          </cell>
          <cell r="KF89">
            <v>0</v>
          </cell>
          <cell r="KG89">
            <v>0</v>
          </cell>
          <cell r="KH89">
            <v>0</v>
          </cell>
          <cell r="KI89">
            <v>0</v>
          </cell>
          <cell r="KJ89">
            <v>0</v>
          </cell>
          <cell r="KK89">
            <v>0</v>
          </cell>
          <cell r="KL89">
            <v>0</v>
          </cell>
          <cell r="KM89">
            <v>0</v>
          </cell>
          <cell r="KN89">
            <v>0</v>
          </cell>
          <cell r="KO89">
            <v>0</v>
          </cell>
          <cell r="KP89">
            <v>0</v>
          </cell>
          <cell r="KQ89">
            <v>0</v>
          </cell>
          <cell r="KR89">
            <v>0</v>
          </cell>
          <cell r="KS89">
            <v>0</v>
          </cell>
          <cell r="KT89">
            <v>0</v>
          </cell>
          <cell r="KU89">
            <v>0</v>
          </cell>
          <cell r="KV89">
            <v>0</v>
          </cell>
          <cell r="KW89">
            <v>0</v>
          </cell>
          <cell r="KX89">
            <v>0</v>
          </cell>
          <cell r="KY89">
            <v>0</v>
          </cell>
          <cell r="KZ89">
            <v>0</v>
          </cell>
          <cell r="LA89">
            <v>0</v>
          </cell>
          <cell r="LB89">
            <v>0</v>
          </cell>
          <cell r="LC89">
            <v>0</v>
          </cell>
          <cell r="LD89">
            <v>0</v>
          </cell>
          <cell r="LE89">
            <v>0</v>
          </cell>
          <cell r="LF89">
            <v>0</v>
          </cell>
          <cell r="LG89">
            <v>0</v>
          </cell>
          <cell r="LH89">
            <v>0</v>
          </cell>
          <cell r="LI89">
            <v>0</v>
          </cell>
          <cell r="LJ89">
            <v>0</v>
          </cell>
          <cell r="LK89">
            <v>0</v>
          </cell>
          <cell r="LL89">
            <v>0</v>
          </cell>
          <cell r="LQ89">
            <v>0</v>
          </cell>
          <cell r="LR89">
            <v>0</v>
          </cell>
          <cell r="LS89">
            <v>0</v>
          </cell>
          <cell r="LT89">
            <v>0</v>
          </cell>
          <cell r="LU89">
            <v>0</v>
          </cell>
          <cell r="LX89">
            <v>0</v>
          </cell>
          <cell r="LY89">
            <v>0</v>
          </cell>
          <cell r="LZ89">
            <v>0</v>
          </cell>
          <cell r="MA89">
            <v>0</v>
          </cell>
          <cell r="MB89">
            <v>0</v>
          </cell>
          <cell r="MC89">
            <v>0</v>
          </cell>
          <cell r="MD89">
            <v>0</v>
          </cell>
          <cell r="ME89">
            <v>0</v>
          </cell>
          <cell r="MF89">
            <v>0</v>
          </cell>
          <cell r="MG89">
            <v>0</v>
          </cell>
          <cell r="MH89">
            <v>0</v>
          </cell>
          <cell r="MI89">
            <v>0</v>
          </cell>
          <cell r="MJ89">
            <v>0</v>
          </cell>
          <cell r="MK89">
            <v>0</v>
          </cell>
          <cell r="ML89">
            <v>0</v>
          </cell>
          <cell r="MM89">
            <v>0</v>
          </cell>
          <cell r="MN89">
            <v>0</v>
          </cell>
          <cell r="MO89">
            <v>0</v>
          </cell>
          <cell r="MP89">
            <v>0</v>
          </cell>
          <cell r="MQ89">
            <v>0</v>
          </cell>
          <cell r="MR89">
            <v>0</v>
          </cell>
          <cell r="MS89">
            <v>0</v>
          </cell>
          <cell r="MT89">
            <v>0</v>
          </cell>
          <cell r="MU89">
            <v>0</v>
          </cell>
          <cell r="MV89">
            <v>0</v>
          </cell>
          <cell r="MW89">
            <v>0</v>
          </cell>
          <cell r="MX89">
            <v>0</v>
          </cell>
          <cell r="MY89">
            <v>0</v>
          </cell>
          <cell r="MZ89">
            <v>0</v>
          </cell>
          <cell r="NA89">
            <v>0</v>
          </cell>
          <cell r="NB89">
            <v>0</v>
          </cell>
          <cell r="NC89">
            <v>0</v>
          </cell>
          <cell r="ND89">
            <v>0</v>
          </cell>
          <cell r="NE89">
            <v>0</v>
          </cell>
          <cell r="NF89">
            <v>0</v>
          </cell>
          <cell r="NG89">
            <v>0</v>
          </cell>
          <cell r="NH89">
            <v>0</v>
          </cell>
          <cell r="NI89">
            <v>0</v>
          </cell>
          <cell r="NJ89">
            <v>0</v>
          </cell>
          <cell r="NK89">
            <v>0</v>
          </cell>
          <cell r="NL89">
            <v>0</v>
          </cell>
          <cell r="NM89">
            <v>0</v>
          </cell>
          <cell r="NN89">
            <v>0</v>
          </cell>
          <cell r="NO89">
            <v>0</v>
          </cell>
          <cell r="NP89">
            <v>0</v>
          </cell>
          <cell r="NQ89">
            <v>0</v>
          </cell>
          <cell r="NR89">
            <v>0</v>
          </cell>
          <cell r="NS89">
            <v>0</v>
          </cell>
          <cell r="NT89">
            <v>0</v>
          </cell>
          <cell r="NU89">
            <v>0</v>
          </cell>
          <cell r="NV89">
            <v>0</v>
          </cell>
          <cell r="NW89">
            <v>0</v>
          </cell>
          <cell r="NX89">
            <v>0</v>
          </cell>
          <cell r="NY89">
            <v>0</v>
          </cell>
          <cell r="NZ89">
            <v>0</v>
          </cell>
          <cell r="OA89">
            <v>0</v>
          </cell>
          <cell r="OB89">
            <v>0</v>
          </cell>
          <cell r="OC89">
            <v>0</v>
          </cell>
          <cell r="OD89">
            <v>0</v>
          </cell>
          <cell r="OE89">
            <v>0</v>
          </cell>
          <cell r="OF89">
            <v>0</v>
          </cell>
          <cell r="OG89">
            <v>0</v>
          </cell>
          <cell r="OH89">
            <v>0</v>
          </cell>
          <cell r="OI89">
            <v>0</v>
          </cell>
          <cell r="OJ89">
            <v>0</v>
          </cell>
          <cell r="OL89">
            <v>2013</v>
          </cell>
          <cell r="OM89" t="str">
            <v>нд</v>
          </cell>
          <cell r="ON89">
            <v>2023</v>
          </cell>
          <cell r="OO89" t="str">
            <v>нд</v>
          </cell>
          <cell r="OP89" t="str">
            <v>с</v>
          </cell>
          <cell r="OR89">
            <v>0</v>
          </cell>
          <cell r="OT89">
            <v>349.81581535600003</v>
          </cell>
        </row>
        <row r="90">
          <cell r="A90" t="str">
            <v>I_Che143</v>
          </cell>
          <cell r="B90" t="str">
            <v>1.6</v>
          </cell>
          <cell r="C90" t="str">
            <v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v>
          </cell>
          <cell r="D90" t="str">
            <v>I_Che143</v>
          </cell>
          <cell r="E90">
            <v>200.83727325999999</v>
          </cell>
          <cell r="H90">
            <v>70.274528279999998</v>
          </cell>
          <cell r="J90">
            <v>200.83727325999999</v>
          </cell>
          <cell r="K90">
            <v>200.83727325999999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 t="str">
            <v/>
          </cell>
          <cell r="BC90" t="str">
            <v/>
          </cell>
          <cell r="BD90" t="str">
            <v/>
          </cell>
          <cell r="BE90" t="str">
            <v/>
          </cell>
          <cell r="BF90">
            <v>0</v>
          </cell>
          <cell r="BG90">
            <v>70.274528279999998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70.274528279999998</v>
          </cell>
          <cell r="BM90">
            <v>5.9525603299999998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5.9525603299999998</v>
          </cell>
          <cell r="BS90">
            <v>64.321967950000001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64.321967950000001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1</v>
          </cell>
          <cell r="CR90">
            <v>2</v>
          </cell>
          <cell r="CS90" t="str">
            <v/>
          </cell>
          <cell r="CT90" t="str">
            <v/>
          </cell>
          <cell r="CU90" t="str">
            <v>1 2</v>
          </cell>
          <cell r="CX90">
            <v>170.20107903389831</v>
          </cell>
          <cell r="CY90">
            <v>170.20107903389831</v>
          </cell>
          <cell r="CZ90">
            <v>0</v>
          </cell>
          <cell r="DA90">
            <v>0</v>
          </cell>
          <cell r="DB90">
            <v>0</v>
          </cell>
          <cell r="DE90">
            <v>119.94958475</v>
          </cell>
          <cell r="DG90">
            <v>170.20107903389831</v>
          </cell>
          <cell r="DH90">
            <v>170.20107903389831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1</v>
          </cell>
          <cell r="DY90">
            <v>2</v>
          </cell>
          <cell r="DZ90" t="str">
            <v/>
          </cell>
          <cell r="EA90" t="str">
            <v/>
          </cell>
          <cell r="EB90" t="str">
            <v>1 2</v>
          </cell>
          <cell r="EC90">
            <v>119.94958475</v>
          </cell>
          <cell r="ED90">
            <v>119.94958475</v>
          </cell>
          <cell r="EE90">
            <v>0</v>
          </cell>
          <cell r="EF90">
            <v>0</v>
          </cell>
          <cell r="EG90">
            <v>0</v>
          </cell>
          <cell r="EH90">
            <v>77.907908059999997</v>
          </cell>
          <cell r="EI90">
            <v>77.907908059999997</v>
          </cell>
          <cell r="EJ90">
            <v>0</v>
          </cell>
          <cell r="EK90">
            <v>0</v>
          </cell>
          <cell r="EL90">
            <v>0</v>
          </cell>
          <cell r="EM90">
            <v>42.041676690000003</v>
          </cell>
          <cell r="EN90">
            <v>42.041676690000003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 t="str">
            <v/>
          </cell>
          <cell r="FH90" t="str">
            <v/>
          </cell>
          <cell r="FI90" t="str">
            <v/>
          </cell>
          <cell r="FJ90" t="str">
            <v/>
          </cell>
          <cell r="FK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1</v>
          </cell>
          <cell r="FW90">
            <v>0</v>
          </cell>
          <cell r="FX90">
            <v>1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  <cell r="IM90">
            <v>0</v>
          </cell>
          <cell r="IN90">
            <v>0</v>
          </cell>
          <cell r="IO90">
            <v>0</v>
          </cell>
          <cell r="IP90">
            <v>0</v>
          </cell>
          <cell r="IQ90">
            <v>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  <cell r="IW90">
            <v>0</v>
          </cell>
          <cell r="IX90">
            <v>0</v>
          </cell>
          <cell r="IY90">
            <v>0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0</v>
          </cell>
          <cell r="JH90">
            <v>0</v>
          </cell>
          <cell r="JI90">
            <v>0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0</v>
          </cell>
          <cell r="JV90">
            <v>0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C90">
            <v>0</v>
          </cell>
          <cell r="KD90">
            <v>0</v>
          </cell>
          <cell r="KE90">
            <v>0</v>
          </cell>
          <cell r="KF90">
            <v>0</v>
          </cell>
          <cell r="KG90">
            <v>0</v>
          </cell>
          <cell r="KH90">
            <v>0</v>
          </cell>
          <cell r="KI90">
            <v>0</v>
          </cell>
          <cell r="KJ90">
            <v>0</v>
          </cell>
          <cell r="KK90">
            <v>0</v>
          </cell>
          <cell r="KL90">
            <v>0</v>
          </cell>
          <cell r="KM90">
            <v>0</v>
          </cell>
          <cell r="KN90">
            <v>0</v>
          </cell>
          <cell r="KO90">
            <v>0</v>
          </cell>
          <cell r="KP90">
            <v>0</v>
          </cell>
          <cell r="KQ90">
            <v>0</v>
          </cell>
          <cell r="KR90">
            <v>0</v>
          </cell>
          <cell r="KS90">
            <v>0</v>
          </cell>
          <cell r="KT90">
            <v>0</v>
          </cell>
          <cell r="KU90">
            <v>0</v>
          </cell>
          <cell r="KV90">
            <v>0</v>
          </cell>
          <cell r="KW90">
            <v>0</v>
          </cell>
          <cell r="KX90">
            <v>0</v>
          </cell>
          <cell r="KY90">
            <v>0</v>
          </cell>
          <cell r="KZ90">
            <v>0</v>
          </cell>
          <cell r="LA90">
            <v>0</v>
          </cell>
          <cell r="LB90">
            <v>0</v>
          </cell>
          <cell r="LC90">
            <v>0</v>
          </cell>
          <cell r="LD90">
            <v>0</v>
          </cell>
          <cell r="LE90">
            <v>0</v>
          </cell>
          <cell r="LF90">
            <v>0</v>
          </cell>
          <cell r="LG90">
            <v>0</v>
          </cell>
          <cell r="LH90">
            <v>0</v>
          </cell>
          <cell r="LI90">
            <v>0</v>
          </cell>
          <cell r="LJ90">
            <v>0</v>
          </cell>
          <cell r="LK90">
            <v>0</v>
          </cell>
          <cell r="LL90">
            <v>0</v>
          </cell>
          <cell r="LQ90">
            <v>0</v>
          </cell>
          <cell r="LR90">
            <v>0</v>
          </cell>
          <cell r="LS90">
            <v>0</v>
          </cell>
          <cell r="LT90">
            <v>0</v>
          </cell>
          <cell r="LU90">
            <v>0</v>
          </cell>
          <cell r="LX90">
            <v>0</v>
          </cell>
          <cell r="LY90">
            <v>0</v>
          </cell>
          <cell r="LZ90">
            <v>0</v>
          </cell>
          <cell r="MA90">
            <v>0</v>
          </cell>
          <cell r="MB90">
            <v>0</v>
          </cell>
          <cell r="MC90">
            <v>0</v>
          </cell>
          <cell r="MD90">
            <v>0</v>
          </cell>
          <cell r="ME90">
            <v>0</v>
          </cell>
          <cell r="MF90">
            <v>0</v>
          </cell>
          <cell r="MG90">
            <v>0</v>
          </cell>
          <cell r="MH90">
            <v>0</v>
          </cell>
          <cell r="MI90">
            <v>0</v>
          </cell>
          <cell r="MJ90">
            <v>0</v>
          </cell>
          <cell r="MK90">
            <v>0</v>
          </cell>
          <cell r="ML90">
            <v>0</v>
          </cell>
          <cell r="MM90">
            <v>0</v>
          </cell>
          <cell r="MN90">
            <v>0</v>
          </cell>
          <cell r="MO90">
            <v>0</v>
          </cell>
          <cell r="MP90">
            <v>0</v>
          </cell>
          <cell r="MQ90">
            <v>0</v>
          </cell>
          <cell r="MR90">
            <v>0</v>
          </cell>
          <cell r="MS90">
            <v>0</v>
          </cell>
          <cell r="MT90">
            <v>0</v>
          </cell>
          <cell r="MU90">
            <v>0</v>
          </cell>
          <cell r="MV90">
            <v>0</v>
          </cell>
          <cell r="MW90">
            <v>0</v>
          </cell>
          <cell r="MX90">
            <v>0</v>
          </cell>
          <cell r="MY90">
            <v>0</v>
          </cell>
          <cell r="MZ90">
            <v>0</v>
          </cell>
          <cell r="NA90">
            <v>0</v>
          </cell>
          <cell r="NB90">
            <v>0</v>
          </cell>
          <cell r="NC90">
            <v>0</v>
          </cell>
          <cell r="ND90">
            <v>0</v>
          </cell>
          <cell r="NE90">
            <v>0</v>
          </cell>
          <cell r="NF90">
            <v>0</v>
          </cell>
          <cell r="NG90">
            <v>0</v>
          </cell>
          <cell r="NH90">
            <v>0</v>
          </cell>
          <cell r="NI90">
            <v>0</v>
          </cell>
          <cell r="NJ90">
            <v>0</v>
          </cell>
          <cell r="NK90">
            <v>0</v>
          </cell>
          <cell r="NL90">
            <v>0</v>
          </cell>
          <cell r="NM90">
            <v>0</v>
          </cell>
          <cell r="NN90">
            <v>0</v>
          </cell>
          <cell r="NO90">
            <v>0</v>
          </cell>
          <cell r="NP90">
            <v>0</v>
          </cell>
          <cell r="NQ90">
            <v>0</v>
          </cell>
          <cell r="NR90">
            <v>0</v>
          </cell>
          <cell r="NS90">
            <v>0</v>
          </cell>
          <cell r="NT90">
            <v>0</v>
          </cell>
          <cell r="NU90">
            <v>0</v>
          </cell>
          <cell r="NV90">
            <v>0</v>
          </cell>
          <cell r="NW90">
            <v>0</v>
          </cell>
          <cell r="NX90">
            <v>0</v>
          </cell>
          <cell r="NY90">
            <v>0</v>
          </cell>
          <cell r="NZ90">
            <v>0</v>
          </cell>
          <cell r="OA90">
            <v>0</v>
          </cell>
          <cell r="OB90">
            <v>0</v>
          </cell>
          <cell r="OC90">
            <v>0</v>
          </cell>
          <cell r="OD90">
            <v>0</v>
          </cell>
          <cell r="OE90">
            <v>0</v>
          </cell>
          <cell r="OF90">
            <v>0</v>
          </cell>
          <cell r="OG90">
            <v>0</v>
          </cell>
          <cell r="OH90">
            <v>0</v>
          </cell>
          <cell r="OI90">
            <v>0</v>
          </cell>
          <cell r="OJ90">
            <v>0</v>
          </cell>
          <cell r="OL90">
            <v>2018</v>
          </cell>
          <cell r="OM90">
            <v>2019</v>
          </cell>
          <cell r="ON90">
            <v>2019</v>
          </cell>
          <cell r="OO90">
            <v>2019</v>
          </cell>
          <cell r="OP90" t="str">
            <v>п</v>
          </cell>
          <cell r="OR90">
            <v>0</v>
          </cell>
          <cell r="OT90">
            <v>200.83727325999999</v>
          </cell>
        </row>
        <row r="91">
          <cell r="A91" t="str">
            <v>I_Che136</v>
          </cell>
          <cell r="B91" t="str">
            <v>1.6</v>
          </cell>
          <cell r="C91" t="str">
            <v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v>
          </cell>
          <cell r="D91" t="str">
            <v>I_Che136</v>
          </cell>
          <cell r="E91">
            <v>207.37437734</v>
          </cell>
          <cell r="H91">
            <v>185.68207825000002</v>
          </cell>
          <cell r="J91">
            <v>207.37437734</v>
          </cell>
          <cell r="K91">
            <v>207.37437734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>
            <v>0</v>
          </cell>
          <cell r="BG91">
            <v>185.68207825000002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185.68207825000002</v>
          </cell>
          <cell r="BM91">
            <v>24.493047239999999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24.493047239999999</v>
          </cell>
          <cell r="BS91">
            <v>161.18903101000001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161.18903101000001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1</v>
          </cell>
          <cell r="CR91">
            <v>2</v>
          </cell>
          <cell r="CS91" t="str">
            <v/>
          </cell>
          <cell r="CT91" t="str">
            <v/>
          </cell>
          <cell r="CU91" t="str">
            <v>1 2</v>
          </cell>
          <cell r="CX91">
            <v>175.74099774576271</v>
          </cell>
          <cell r="CY91">
            <v>175.74099774576271</v>
          </cell>
          <cell r="CZ91">
            <v>0</v>
          </cell>
          <cell r="DA91">
            <v>0</v>
          </cell>
          <cell r="DB91">
            <v>0</v>
          </cell>
          <cell r="DE91">
            <v>225.6534661</v>
          </cell>
          <cell r="DG91">
            <v>175.74099774576271</v>
          </cell>
          <cell r="DH91">
            <v>175.74099774576271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1</v>
          </cell>
          <cell r="DY91">
            <v>2</v>
          </cell>
          <cell r="DZ91" t="str">
            <v/>
          </cell>
          <cell r="EA91" t="str">
            <v/>
          </cell>
          <cell r="EB91" t="str">
            <v>1 2</v>
          </cell>
          <cell r="EC91">
            <v>225.6534661</v>
          </cell>
          <cell r="ED91">
            <v>225.6534661</v>
          </cell>
          <cell r="EE91">
            <v>0</v>
          </cell>
          <cell r="EF91">
            <v>0</v>
          </cell>
          <cell r="EG91">
            <v>0</v>
          </cell>
          <cell r="EH91">
            <v>146.615431</v>
          </cell>
          <cell r="EI91">
            <v>146.615431</v>
          </cell>
          <cell r="EJ91">
            <v>0</v>
          </cell>
          <cell r="EK91">
            <v>0</v>
          </cell>
          <cell r="EL91">
            <v>0</v>
          </cell>
          <cell r="EM91">
            <v>79.038035100000002</v>
          </cell>
          <cell r="EN91">
            <v>79.038035100000002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 t="str">
            <v/>
          </cell>
          <cell r="FH91" t="str">
            <v/>
          </cell>
          <cell r="FI91" t="str">
            <v/>
          </cell>
          <cell r="FJ91" t="str">
            <v/>
          </cell>
          <cell r="FK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1</v>
          </cell>
          <cell r="FW91">
            <v>0</v>
          </cell>
          <cell r="FX91">
            <v>1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0</v>
          </cell>
          <cell r="IO91">
            <v>0</v>
          </cell>
          <cell r="IP91">
            <v>0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  <cell r="IW91">
            <v>0</v>
          </cell>
          <cell r="IX91">
            <v>0</v>
          </cell>
          <cell r="IY91">
            <v>0</v>
          </cell>
          <cell r="IZ91">
            <v>0</v>
          </cell>
          <cell r="JA91">
            <v>0</v>
          </cell>
          <cell r="JB91">
            <v>0</v>
          </cell>
          <cell r="JC91">
            <v>0</v>
          </cell>
          <cell r="JD91">
            <v>0</v>
          </cell>
          <cell r="JE91">
            <v>0</v>
          </cell>
          <cell r="JF91">
            <v>0</v>
          </cell>
          <cell r="JG91">
            <v>0</v>
          </cell>
          <cell r="JH91">
            <v>0</v>
          </cell>
          <cell r="JI91">
            <v>0</v>
          </cell>
          <cell r="JJ91">
            <v>0</v>
          </cell>
          <cell r="JK91">
            <v>0</v>
          </cell>
          <cell r="JL91">
            <v>0</v>
          </cell>
          <cell r="JM91">
            <v>0</v>
          </cell>
          <cell r="JN91">
            <v>0</v>
          </cell>
          <cell r="JO91">
            <v>0</v>
          </cell>
          <cell r="JP91">
            <v>0</v>
          </cell>
          <cell r="JQ91">
            <v>0</v>
          </cell>
          <cell r="JR91">
            <v>0</v>
          </cell>
          <cell r="JS91">
            <v>0</v>
          </cell>
          <cell r="JT91">
            <v>0</v>
          </cell>
          <cell r="JU91">
            <v>0</v>
          </cell>
          <cell r="JV91">
            <v>0</v>
          </cell>
          <cell r="JW91">
            <v>0</v>
          </cell>
          <cell r="JX91">
            <v>0</v>
          </cell>
          <cell r="JY91">
            <v>0</v>
          </cell>
          <cell r="JZ91">
            <v>0</v>
          </cell>
          <cell r="KA91">
            <v>0</v>
          </cell>
          <cell r="KB91">
            <v>0</v>
          </cell>
          <cell r="KC91">
            <v>0</v>
          </cell>
          <cell r="KD91">
            <v>0</v>
          </cell>
          <cell r="KE91">
            <v>0</v>
          </cell>
          <cell r="KF91">
            <v>0</v>
          </cell>
          <cell r="KG91">
            <v>0</v>
          </cell>
          <cell r="KH91">
            <v>0</v>
          </cell>
          <cell r="KI91">
            <v>0</v>
          </cell>
          <cell r="KJ91">
            <v>0</v>
          </cell>
          <cell r="KK91">
            <v>0</v>
          </cell>
          <cell r="KL91">
            <v>0</v>
          </cell>
          <cell r="KM91">
            <v>0</v>
          </cell>
          <cell r="KN91">
            <v>0</v>
          </cell>
          <cell r="KO91">
            <v>0</v>
          </cell>
          <cell r="KP91">
            <v>0</v>
          </cell>
          <cell r="KQ91">
            <v>0</v>
          </cell>
          <cell r="KR91">
            <v>0</v>
          </cell>
          <cell r="KS91">
            <v>0</v>
          </cell>
          <cell r="KT91">
            <v>0</v>
          </cell>
          <cell r="KU91">
            <v>0</v>
          </cell>
          <cell r="KV91">
            <v>0</v>
          </cell>
          <cell r="KW91">
            <v>0</v>
          </cell>
          <cell r="KX91">
            <v>0</v>
          </cell>
          <cell r="KY91">
            <v>0</v>
          </cell>
          <cell r="KZ91">
            <v>0</v>
          </cell>
          <cell r="LA91">
            <v>0</v>
          </cell>
          <cell r="LB91">
            <v>0</v>
          </cell>
          <cell r="LC91">
            <v>0</v>
          </cell>
          <cell r="LD91">
            <v>0</v>
          </cell>
          <cell r="LE91">
            <v>0</v>
          </cell>
          <cell r="LF91">
            <v>0</v>
          </cell>
          <cell r="LG91">
            <v>0</v>
          </cell>
          <cell r="LH91">
            <v>0</v>
          </cell>
          <cell r="LI91">
            <v>0</v>
          </cell>
          <cell r="LJ91">
            <v>0</v>
          </cell>
          <cell r="LK91">
            <v>0</v>
          </cell>
          <cell r="LL91">
            <v>0</v>
          </cell>
          <cell r="LQ91">
            <v>0</v>
          </cell>
          <cell r="LR91">
            <v>0</v>
          </cell>
          <cell r="LS91">
            <v>0</v>
          </cell>
          <cell r="LT91">
            <v>0</v>
          </cell>
          <cell r="LU91">
            <v>0</v>
          </cell>
          <cell r="LX91">
            <v>0</v>
          </cell>
          <cell r="LY91">
            <v>0</v>
          </cell>
          <cell r="LZ91">
            <v>0</v>
          </cell>
          <cell r="MA91">
            <v>0</v>
          </cell>
          <cell r="MB91">
            <v>0</v>
          </cell>
          <cell r="MC91">
            <v>0</v>
          </cell>
          <cell r="MD91">
            <v>0</v>
          </cell>
          <cell r="ME91">
            <v>0</v>
          </cell>
          <cell r="MF91">
            <v>0</v>
          </cell>
          <cell r="MG91">
            <v>0</v>
          </cell>
          <cell r="MH91">
            <v>0</v>
          </cell>
          <cell r="MI91">
            <v>0</v>
          </cell>
          <cell r="MJ91">
            <v>0</v>
          </cell>
          <cell r="MK91">
            <v>0</v>
          </cell>
          <cell r="ML91">
            <v>0</v>
          </cell>
          <cell r="MM91">
            <v>0</v>
          </cell>
          <cell r="MN91">
            <v>0</v>
          </cell>
          <cell r="MO91">
            <v>0</v>
          </cell>
          <cell r="MP91">
            <v>0</v>
          </cell>
          <cell r="MQ91">
            <v>0</v>
          </cell>
          <cell r="MR91">
            <v>0</v>
          </cell>
          <cell r="MS91">
            <v>0</v>
          </cell>
          <cell r="MT91">
            <v>0</v>
          </cell>
          <cell r="MU91">
            <v>0</v>
          </cell>
          <cell r="MV91">
            <v>0</v>
          </cell>
          <cell r="MW91">
            <v>0</v>
          </cell>
          <cell r="MX91">
            <v>0</v>
          </cell>
          <cell r="MY91">
            <v>0</v>
          </cell>
          <cell r="MZ91">
            <v>0</v>
          </cell>
          <cell r="NA91">
            <v>0</v>
          </cell>
          <cell r="NB91">
            <v>0</v>
          </cell>
          <cell r="NC91">
            <v>0</v>
          </cell>
          <cell r="ND91">
            <v>0</v>
          </cell>
          <cell r="NE91">
            <v>0</v>
          </cell>
          <cell r="NF91">
            <v>0</v>
          </cell>
          <cell r="NG91">
            <v>0</v>
          </cell>
          <cell r="NH91">
            <v>0</v>
          </cell>
          <cell r="NI91">
            <v>0</v>
          </cell>
          <cell r="NJ91">
            <v>0</v>
          </cell>
          <cell r="NK91">
            <v>0</v>
          </cell>
          <cell r="NL91">
            <v>0</v>
          </cell>
          <cell r="NM91">
            <v>0</v>
          </cell>
          <cell r="NN91">
            <v>0</v>
          </cell>
          <cell r="NO91">
            <v>0</v>
          </cell>
          <cell r="NP91">
            <v>0</v>
          </cell>
          <cell r="NQ91">
            <v>0</v>
          </cell>
          <cell r="NR91">
            <v>0</v>
          </cell>
          <cell r="NS91">
            <v>0</v>
          </cell>
          <cell r="NT91">
            <v>0</v>
          </cell>
          <cell r="NU91">
            <v>0</v>
          </cell>
          <cell r="NV91">
            <v>0</v>
          </cell>
          <cell r="NW91">
            <v>0</v>
          </cell>
          <cell r="NX91">
            <v>0</v>
          </cell>
          <cell r="NY91">
            <v>0</v>
          </cell>
          <cell r="NZ91">
            <v>0</v>
          </cell>
          <cell r="OA91">
            <v>0</v>
          </cell>
          <cell r="OB91">
            <v>0</v>
          </cell>
          <cell r="OC91">
            <v>0</v>
          </cell>
          <cell r="OD91">
            <v>0</v>
          </cell>
          <cell r="OE91">
            <v>0</v>
          </cell>
          <cell r="OF91">
            <v>0</v>
          </cell>
          <cell r="OG91">
            <v>0</v>
          </cell>
          <cell r="OH91">
            <v>0</v>
          </cell>
          <cell r="OI91">
            <v>0</v>
          </cell>
          <cell r="OJ91">
            <v>0</v>
          </cell>
          <cell r="OL91">
            <v>2018</v>
          </cell>
          <cell r="OM91">
            <v>2019</v>
          </cell>
          <cell r="ON91">
            <v>2019</v>
          </cell>
          <cell r="OO91">
            <v>2019</v>
          </cell>
          <cell r="OP91" t="str">
            <v>п</v>
          </cell>
          <cell r="OR91">
            <v>0</v>
          </cell>
          <cell r="OT91">
            <v>207.37437734</v>
          </cell>
        </row>
        <row r="92">
          <cell r="A92" t="str">
            <v>I_Che231_18</v>
          </cell>
          <cell r="B92" t="str">
            <v>1.6</v>
          </cell>
          <cell r="C92" t="str">
            <v>Приобретение персональных компьютеров–30 ед</v>
          </cell>
          <cell r="D92" t="str">
            <v>I_Che231_18</v>
          </cell>
          <cell r="E92" t="str">
            <v>нд</v>
          </cell>
          <cell r="H92">
            <v>1.496360997</v>
          </cell>
          <cell r="J92">
            <v>1.496360997</v>
          </cell>
          <cell r="K92">
            <v>0.1113869999999999</v>
          </cell>
          <cell r="L92">
            <v>1.3849739970000001</v>
          </cell>
          <cell r="M92">
            <v>0</v>
          </cell>
          <cell r="N92">
            <v>0</v>
          </cell>
          <cell r="O92">
            <v>1.1737067771186442</v>
          </cell>
          <cell r="P92">
            <v>0</v>
          </cell>
          <cell r="Q92">
            <v>0.21126721988135588</v>
          </cell>
          <cell r="R92" t="str">
            <v>нд</v>
          </cell>
          <cell r="S92" t="str">
            <v>нд</v>
          </cell>
          <cell r="T92" t="str">
            <v>нд</v>
          </cell>
          <cell r="U92" t="str">
            <v>нд</v>
          </cell>
          <cell r="V92" t="str">
            <v>нд</v>
          </cell>
          <cell r="W92" t="str">
            <v>нд</v>
          </cell>
          <cell r="X92" t="str">
            <v>нд</v>
          </cell>
          <cell r="Y92" t="str">
            <v>нд</v>
          </cell>
          <cell r="Z92" t="str">
            <v>нд</v>
          </cell>
          <cell r="AA92" t="str">
            <v>нд</v>
          </cell>
          <cell r="AB92" t="str">
            <v>нд</v>
          </cell>
          <cell r="AC92" t="str">
            <v>нд</v>
          </cell>
          <cell r="AD92" t="str">
            <v>нд</v>
          </cell>
          <cell r="AE92" t="str">
            <v>нд</v>
          </cell>
          <cell r="AF92" t="str">
            <v>нд</v>
          </cell>
          <cell r="AG92" t="str">
            <v>нд</v>
          </cell>
          <cell r="AH92" t="str">
            <v>нд</v>
          </cell>
          <cell r="AI92" t="str">
            <v>нд</v>
          </cell>
          <cell r="AJ92" t="str">
            <v>нд</v>
          </cell>
          <cell r="AK92" t="str">
            <v>нд</v>
          </cell>
          <cell r="AL92" t="str">
            <v>нд</v>
          </cell>
          <cell r="AM92" t="str">
            <v>нд</v>
          </cell>
          <cell r="AN92" t="str">
            <v>нд</v>
          </cell>
          <cell r="AO92" t="str">
            <v>нд</v>
          </cell>
          <cell r="AP92" t="str">
            <v>нд</v>
          </cell>
          <cell r="AQ92" t="str">
            <v>нд</v>
          </cell>
          <cell r="AR92" t="str">
            <v>нд</v>
          </cell>
          <cell r="AS92" t="str">
            <v>нд</v>
          </cell>
          <cell r="AT92" t="str">
            <v>нд</v>
          </cell>
          <cell r="AU92" t="str">
            <v>нд</v>
          </cell>
          <cell r="AV92" t="str">
            <v>нд</v>
          </cell>
          <cell r="AW92" t="str">
            <v>нд</v>
          </cell>
          <cell r="AX92" t="str">
            <v>нд</v>
          </cell>
          <cell r="AY92" t="str">
            <v>нд</v>
          </cell>
          <cell r="AZ92" t="str">
            <v>нд</v>
          </cell>
          <cell r="BA92" t="str">
            <v>нд</v>
          </cell>
          <cell r="BB92">
            <v>1</v>
          </cell>
          <cell r="BC92">
            <v>2</v>
          </cell>
          <cell r="BD92">
            <v>3</v>
          </cell>
          <cell r="BE92">
            <v>4</v>
          </cell>
          <cell r="BF92" t="str">
            <v>1 2 3 4</v>
          </cell>
          <cell r="BG92">
            <v>0.111387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0.111387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0.111387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0.111387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 t="str">
            <v/>
          </cell>
          <cell r="CR92">
            <v>2</v>
          </cell>
          <cell r="CS92" t="str">
            <v/>
          </cell>
          <cell r="CT92" t="str">
            <v/>
          </cell>
          <cell r="CU92" t="str">
            <v>2</v>
          </cell>
          <cell r="CX92" t="str">
            <v>нд</v>
          </cell>
          <cell r="CY92" t="str">
            <v>нд</v>
          </cell>
          <cell r="CZ92" t="str">
            <v>нд</v>
          </cell>
          <cell r="DA92" t="str">
            <v>нд</v>
          </cell>
          <cell r="DB92" t="str">
            <v>нд</v>
          </cell>
          <cell r="DE92">
            <v>1.2681025399999999</v>
          </cell>
          <cell r="DG92">
            <v>1.2681025399999999</v>
          </cell>
          <cell r="DH92">
            <v>0</v>
          </cell>
          <cell r="DI92">
            <v>1.2681025399999999</v>
          </cell>
          <cell r="DJ92">
            <v>0</v>
          </cell>
          <cell r="DK92">
            <v>0</v>
          </cell>
          <cell r="DL92">
            <v>1.2681025399999999</v>
          </cell>
          <cell r="DM92">
            <v>0</v>
          </cell>
          <cell r="DN92" t="str">
            <v>нд</v>
          </cell>
          <cell r="DS92" t="str">
            <v>нд</v>
          </cell>
          <cell r="DT92" t="str">
            <v>нд</v>
          </cell>
          <cell r="DU92" t="str">
            <v>нд</v>
          </cell>
          <cell r="DV92" t="str">
            <v>нд</v>
          </cell>
          <cell r="DW92" t="str">
            <v>нд</v>
          </cell>
          <cell r="DX92" t="str">
            <v/>
          </cell>
          <cell r="DY92" t="str">
            <v/>
          </cell>
          <cell r="DZ92" t="str">
            <v/>
          </cell>
          <cell r="EA92" t="str">
            <v/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1</v>
          </cell>
          <cell r="FH92">
            <v>2</v>
          </cell>
          <cell r="FI92">
            <v>3</v>
          </cell>
          <cell r="FJ92">
            <v>4</v>
          </cell>
          <cell r="FK92" t="str">
            <v>1 2 3 4</v>
          </cell>
          <cell r="FN92" t="str">
            <v>нд</v>
          </cell>
          <cell r="FO92" t="str">
            <v>нд</v>
          </cell>
          <cell r="FP92" t="str">
            <v>нд</v>
          </cell>
          <cell r="FQ92" t="str">
            <v>нд</v>
          </cell>
          <cell r="FR92" t="str">
            <v>нд</v>
          </cell>
          <cell r="FS92" t="str">
            <v>нд</v>
          </cell>
          <cell r="FT92" t="str">
            <v>нд</v>
          </cell>
          <cell r="FU92" t="str">
            <v>нд</v>
          </cell>
          <cell r="FV92" t="str">
            <v>нд</v>
          </cell>
          <cell r="FW92" t="str">
            <v>нд</v>
          </cell>
          <cell r="FX92" t="str">
            <v>нд</v>
          </cell>
          <cell r="FZ92">
            <v>1.2681025399999999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30</v>
          </cell>
          <cell r="GI92">
            <v>0</v>
          </cell>
          <cell r="GJ92">
            <v>30</v>
          </cell>
          <cell r="GK92" t="str">
            <v>нд</v>
          </cell>
          <cell r="GL92" t="str">
            <v>нд</v>
          </cell>
          <cell r="GM92" t="str">
            <v>нд</v>
          </cell>
          <cell r="GN92" t="str">
            <v>нд</v>
          </cell>
          <cell r="GO92" t="str">
            <v>нд</v>
          </cell>
          <cell r="GP92" t="str">
            <v>нд</v>
          </cell>
          <cell r="GQ92" t="str">
            <v>нд</v>
          </cell>
          <cell r="GR92" t="str">
            <v>нд</v>
          </cell>
          <cell r="GS92" t="str">
            <v>нд</v>
          </cell>
          <cell r="GT92" t="str">
            <v>нд</v>
          </cell>
          <cell r="GU92" t="str">
            <v>нд</v>
          </cell>
          <cell r="GV92" t="str">
            <v>нд</v>
          </cell>
          <cell r="GW92" t="str">
            <v>нд</v>
          </cell>
          <cell r="GX92" t="str">
            <v>нд</v>
          </cell>
          <cell r="GY92" t="str">
            <v>нд</v>
          </cell>
          <cell r="GZ92" t="str">
            <v>нд</v>
          </cell>
          <cell r="HA92" t="str">
            <v>нд</v>
          </cell>
          <cell r="HB92" t="str">
            <v>нд</v>
          </cell>
          <cell r="HC92" t="str">
            <v>нд</v>
          </cell>
          <cell r="HD92" t="str">
            <v>нд</v>
          </cell>
          <cell r="HE92" t="str">
            <v>нд</v>
          </cell>
          <cell r="HF92" t="str">
            <v>нд</v>
          </cell>
          <cell r="HG92" t="str">
            <v>нд</v>
          </cell>
          <cell r="HH92" t="str">
            <v>нд</v>
          </cell>
          <cell r="HI92" t="str">
            <v>нд</v>
          </cell>
          <cell r="HJ92" t="str">
            <v>нд</v>
          </cell>
          <cell r="HK92" t="str">
            <v>нд</v>
          </cell>
          <cell r="HL92" t="str">
            <v>нд</v>
          </cell>
          <cell r="HM92" t="str">
            <v>нд</v>
          </cell>
          <cell r="HN92" t="str">
            <v>нд</v>
          </cell>
          <cell r="HO92" t="str">
            <v>нд</v>
          </cell>
          <cell r="HP92" t="str">
            <v>нд</v>
          </cell>
          <cell r="HQ92" t="str">
            <v>нд</v>
          </cell>
          <cell r="HR92" t="str">
            <v>нд</v>
          </cell>
          <cell r="HS92" t="str">
            <v>нд</v>
          </cell>
          <cell r="HT92" t="str">
            <v>нд</v>
          </cell>
          <cell r="HU92" t="str">
            <v>нд</v>
          </cell>
          <cell r="HV92" t="str">
            <v>нд</v>
          </cell>
          <cell r="HW92" t="str">
            <v>нд</v>
          </cell>
          <cell r="HX92" t="str">
            <v>нд</v>
          </cell>
          <cell r="HY92" t="str">
            <v>нд</v>
          </cell>
          <cell r="HZ92" t="str">
            <v>нд</v>
          </cell>
          <cell r="IA92" t="str">
            <v>нд</v>
          </cell>
          <cell r="IB92" t="str">
            <v>нд</v>
          </cell>
          <cell r="IC92" t="str">
            <v>нд</v>
          </cell>
          <cell r="ID92" t="str">
            <v>нд</v>
          </cell>
          <cell r="IE92" t="str">
            <v>нд</v>
          </cell>
          <cell r="IF92" t="str">
            <v>нд</v>
          </cell>
          <cell r="IG92" t="str">
            <v>нд</v>
          </cell>
          <cell r="IH92" t="str">
            <v>нд</v>
          </cell>
          <cell r="II92" t="str">
            <v>нд</v>
          </cell>
          <cell r="IJ92" t="str">
            <v>нд</v>
          </cell>
          <cell r="IK92" t="str">
            <v>нд</v>
          </cell>
          <cell r="IL92" t="str">
            <v>нд</v>
          </cell>
          <cell r="IM92" t="str">
            <v>нд</v>
          </cell>
          <cell r="IN92" t="str">
            <v>нд</v>
          </cell>
          <cell r="IO92" t="str">
            <v>нд</v>
          </cell>
          <cell r="IP92" t="str">
            <v>нд</v>
          </cell>
          <cell r="IQ92" t="str">
            <v>нд</v>
          </cell>
          <cell r="IR92" t="str">
            <v>нд</v>
          </cell>
          <cell r="IS92" t="str">
            <v>нд</v>
          </cell>
          <cell r="IT92" t="str">
            <v>нд</v>
          </cell>
          <cell r="IU92" t="str">
            <v>нд</v>
          </cell>
          <cell r="IV92" t="str">
            <v>нд</v>
          </cell>
          <cell r="IW92" t="str">
            <v>нд</v>
          </cell>
          <cell r="IX92" t="str">
            <v>нд</v>
          </cell>
          <cell r="IY92">
            <v>0</v>
          </cell>
          <cell r="IZ92">
            <v>0</v>
          </cell>
          <cell r="JA92">
            <v>0</v>
          </cell>
          <cell r="JB92">
            <v>0</v>
          </cell>
          <cell r="JC92">
            <v>0</v>
          </cell>
          <cell r="JD92">
            <v>0</v>
          </cell>
          <cell r="JE92">
            <v>0</v>
          </cell>
          <cell r="JF92">
            <v>0</v>
          </cell>
          <cell r="JG92">
            <v>0</v>
          </cell>
          <cell r="JH92">
            <v>0</v>
          </cell>
          <cell r="JI92">
            <v>0</v>
          </cell>
          <cell r="JJ92">
            <v>0</v>
          </cell>
          <cell r="JK92">
            <v>0</v>
          </cell>
          <cell r="JL92">
            <v>0</v>
          </cell>
          <cell r="JM92">
            <v>0</v>
          </cell>
          <cell r="JN92">
            <v>0</v>
          </cell>
          <cell r="JO92">
            <v>0</v>
          </cell>
          <cell r="JP92">
            <v>0</v>
          </cell>
          <cell r="JQ92">
            <v>0</v>
          </cell>
          <cell r="JR92">
            <v>0</v>
          </cell>
          <cell r="JS92">
            <v>0</v>
          </cell>
          <cell r="JT92">
            <v>0</v>
          </cell>
          <cell r="JU92">
            <v>0</v>
          </cell>
          <cell r="JV92">
            <v>0</v>
          </cell>
          <cell r="JW92">
            <v>0</v>
          </cell>
          <cell r="JX92">
            <v>0</v>
          </cell>
          <cell r="JY92">
            <v>0</v>
          </cell>
          <cell r="JZ92">
            <v>0</v>
          </cell>
          <cell r="KA92">
            <v>0</v>
          </cell>
          <cell r="KB92">
            <v>0</v>
          </cell>
          <cell r="KC92">
            <v>0</v>
          </cell>
          <cell r="KD92">
            <v>0</v>
          </cell>
          <cell r="KE92">
            <v>0</v>
          </cell>
          <cell r="KF92">
            <v>0</v>
          </cell>
          <cell r="KG92">
            <v>0</v>
          </cell>
          <cell r="KH92">
            <v>0</v>
          </cell>
          <cell r="KI92">
            <v>0</v>
          </cell>
          <cell r="KJ92">
            <v>0</v>
          </cell>
          <cell r="KK92">
            <v>0</v>
          </cell>
          <cell r="KL92">
            <v>0</v>
          </cell>
          <cell r="KM92">
            <v>0</v>
          </cell>
          <cell r="KN92">
            <v>0</v>
          </cell>
          <cell r="KO92">
            <v>0</v>
          </cell>
          <cell r="KP92">
            <v>0</v>
          </cell>
          <cell r="KQ92">
            <v>0</v>
          </cell>
          <cell r="KR92">
            <v>0</v>
          </cell>
          <cell r="KS92">
            <v>0</v>
          </cell>
          <cell r="KT92">
            <v>0</v>
          </cell>
          <cell r="KU92">
            <v>0</v>
          </cell>
          <cell r="KV92">
            <v>0</v>
          </cell>
          <cell r="KW92">
            <v>0</v>
          </cell>
          <cell r="KX92">
            <v>0</v>
          </cell>
          <cell r="KY92">
            <v>0</v>
          </cell>
          <cell r="KZ92">
            <v>0</v>
          </cell>
          <cell r="LA92">
            <v>0</v>
          </cell>
          <cell r="LB92">
            <v>0</v>
          </cell>
          <cell r="LC92">
            <v>0</v>
          </cell>
          <cell r="LD92">
            <v>0</v>
          </cell>
          <cell r="LE92">
            <v>0</v>
          </cell>
          <cell r="LF92">
            <v>0</v>
          </cell>
          <cell r="LG92">
            <v>0</v>
          </cell>
          <cell r="LH92">
            <v>0</v>
          </cell>
          <cell r="LI92">
            <v>0</v>
          </cell>
          <cell r="LJ92">
            <v>0</v>
          </cell>
          <cell r="LK92">
            <v>0</v>
          </cell>
          <cell r="LL92">
            <v>0</v>
          </cell>
          <cell r="LQ92" t="str">
            <v>нд</v>
          </cell>
          <cell r="LR92" t="str">
            <v>нд</v>
          </cell>
          <cell r="LS92" t="str">
            <v>нд</v>
          </cell>
          <cell r="LT92" t="str">
            <v>нд</v>
          </cell>
          <cell r="LU92" t="str">
            <v>нд</v>
          </cell>
          <cell r="LX92">
            <v>0</v>
          </cell>
          <cell r="LY92">
            <v>0</v>
          </cell>
          <cell r="LZ92">
            <v>0</v>
          </cell>
          <cell r="MA92">
            <v>0</v>
          </cell>
          <cell r="MB92">
            <v>0</v>
          </cell>
          <cell r="MC92" t="str">
            <v>нд</v>
          </cell>
          <cell r="MD92" t="str">
            <v>нд</v>
          </cell>
          <cell r="ME92" t="str">
            <v>нд</v>
          </cell>
          <cell r="MF92" t="str">
            <v>нд</v>
          </cell>
          <cell r="MG92" t="str">
            <v>нд</v>
          </cell>
          <cell r="MH92" t="str">
            <v>нд</v>
          </cell>
          <cell r="MI92" t="str">
            <v>нд</v>
          </cell>
          <cell r="MJ92" t="str">
            <v>нд</v>
          </cell>
          <cell r="MK92" t="str">
            <v>нд</v>
          </cell>
          <cell r="ML92" t="str">
            <v>нд</v>
          </cell>
          <cell r="MM92" t="str">
            <v>нд</v>
          </cell>
          <cell r="MN92" t="str">
            <v>нд</v>
          </cell>
          <cell r="MO92" t="str">
            <v>нд</v>
          </cell>
          <cell r="MP92" t="str">
            <v>нд</v>
          </cell>
          <cell r="MQ92" t="str">
            <v>нд</v>
          </cell>
          <cell r="MR92" t="str">
            <v>нд</v>
          </cell>
          <cell r="MS92" t="str">
            <v>нд</v>
          </cell>
          <cell r="MT92" t="str">
            <v>нд</v>
          </cell>
          <cell r="MU92" t="str">
            <v>нд</v>
          </cell>
          <cell r="MV92" t="str">
            <v>нд</v>
          </cell>
          <cell r="MW92" t="str">
            <v>нд</v>
          </cell>
          <cell r="MX92" t="str">
            <v>нд</v>
          </cell>
          <cell r="MY92" t="str">
            <v>нд</v>
          </cell>
          <cell r="MZ92" t="str">
            <v>нд</v>
          </cell>
          <cell r="NA92" t="str">
            <v>нд</v>
          </cell>
          <cell r="NB92" t="str">
            <v>нд</v>
          </cell>
          <cell r="NC92" t="str">
            <v>нд</v>
          </cell>
          <cell r="ND92" t="str">
            <v>нд</v>
          </cell>
          <cell r="NE92" t="str">
            <v>нд</v>
          </cell>
          <cell r="NF92" t="str">
            <v>нд</v>
          </cell>
          <cell r="NG92">
            <v>0</v>
          </cell>
          <cell r="NH92">
            <v>0</v>
          </cell>
          <cell r="NI92">
            <v>0</v>
          </cell>
          <cell r="NJ92">
            <v>0</v>
          </cell>
          <cell r="NK92">
            <v>0</v>
          </cell>
          <cell r="NL92">
            <v>0</v>
          </cell>
          <cell r="NM92">
            <v>0</v>
          </cell>
          <cell r="NN92">
            <v>0</v>
          </cell>
          <cell r="NO92">
            <v>0</v>
          </cell>
          <cell r="NP92">
            <v>0</v>
          </cell>
          <cell r="NQ92">
            <v>0</v>
          </cell>
          <cell r="NR92">
            <v>0</v>
          </cell>
          <cell r="NS92">
            <v>0</v>
          </cell>
          <cell r="NT92">
            <v>0</v>
          </cell>
          <cell r="NU92">
            <v>0</v>
          </cell>
          <cell r="NV92">
            <v>0</v>
          </cell>
          <cell r="NW92">
            <v>0</v>
          </cell>
          <cell r="NX92">
            <v>0</v>
          </cell>
          <cell r="NY92">
            <v>0</v>
          </cell>
          <cell r="NZ92">
            <v>0</v>
          </cell>
          <cell r="OA92">
            <v>0</v>
          </cell>
          <cell r="OB92">
            <v>0</v>
          </cell>
          <cell r="OC92">
            <v>0</v>
          </cell>
          <cell r="OD92">
            <v>0</v>
          </cell>
          <cell r="OE92">
            <v>0</v>
          </cell>
          <cell r="OF92">
            <v>0</v>
          </cell>
          <cell r="OG92">
            <v>0</v>
          </cell>
          <cell r="OH92">
            <v>0</v>
          </cell>
          <cell r="OI92">
            <v>0</v>
          </cell>
          <cell r="OJ92">
            <v>0</v>
          </cell>
          <cell r="OL92">
            <v>2018</v>
          </cell>
          <cell r="OM92">
            <v>2019</v>
          </cell>
          <cell r="ON92">
            <v>2019</v>
          </cell>
          <cell r="OO92">
            <v>2019</v>
          </cell>
          <cell r="OP92" t="str">
            <v>з</v>
          </cell>
          <cell r="OR92">
            <v>0</v>
          </cell>
          <cell r="OT92">
            <v>1.496360997</v>
          </cell>
        </row>
        <row r="93">
          <cell r="A93" t="str">
            <v>I_Che164</v>
          </cell>
          <cell r="B93" t="str">
            <v>1.6</v>
          </cell>
          <cell r="C93" t="str">
            <v>Разработка проектно-сметной документации по реконструкции ВЛ 110 кВ ПС Ярык-Су – ПС Ойсунгур (Л-128) с заменой существующего провода АС-120 на АС-185 по трассе протяжённостью 26,72 км.</v>
          </cell>
          <cell r="D93" t="str">
            <v>I_Che164</v>
          </cell>
          <cell r="E93">
            <v>8.8757181307055699</v>
          </cell>
          <cell r="H93">
            <v>0</v>
          </cell>
          <cell r="J93">
            <v>8.8757181307055699</v>
          </cell>
          <cell r="K93">
            <v>8.8757181307055699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8.8757181307055699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8.8757181307055699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8.8757181307055699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8.8757181307055699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 t="str">
            <v/>
          </cell>
          <cell r="BC93">
            <v>2</v>
          </cell>
          <cell r="BD93" t="str">
            <v/>
          </cell>
          <cell r="BE93" t="str">
            <v/>
          </cell>
          <cell r="BF93" t="str">
            <v>2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 t="str">
            <v/>
          </cell>
          <cell r="CR93" t="str">
            <v/>
          </cell>
          <cell r="CS93" t="str">
            <v/>
          </cell>
          <cell r="CT93" t="str">
            <v/>
          </cell>
          <cell r="CU93">
            <v>0</v>
          </cell>
          <cell r="CX93">
            <v>7.5217950260216702</v>
          </cell>
          <cell r="CY93">
            <v>7.5217950260216702</v>
          </cell>
          <cell r="CZ93">
            <v>0</v>
          </cell>
          <cell r="DA93">
            <v>0</v>
          </cell>
          <cell r="DB93">
            <v>0</v>
          </cell>
          <cell r="DE93">
            <v>0</v>
          </cell>
          <cell r="DG93">
            <v>7.5217950260216702</v>
          </cell>
          <cell r="DH93">
            <v>7.5217950260216702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7.5217950260216702</v>
          </cell>
          <cell r="DS93">
            <v>0</v>
          </cell>
          <cell r="DT93">
            <v>7.5217950260216702</v>
          </cell>
          <cell r="DU93">
            <v>0</v>
          </cell>
          <cell r="DV93">
            <v>0</v>
          </cell>
          <cell r="DW93">
            <v>0</v>
          </cell>
          <cell r="DX93" t="str">
            <v/>
          </cell>
          <cell r="DY93" t="str">
            <v/>
          </cell>
          <cell r="DZ93" t="str">
            <v/>
          </cell>
          <cell r="EA93" t="str">
            <v/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1</v>
          </cell>
          <cell r="FH93" t="str">
            <v/>
          </cell>
          <cell r="FI93" t="str">
            <v/>
          </cell>
          <cell r="FJ93" t="str">
            <v/>
          </cell>
          <cell r="FK93" t="str">
            <v>1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1</v>
          </cell>
          <cell r="FW93">
            <v>0</v>
          </cell>
          <cell r="FX93">
            <v>1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  <cell r="IW93">
            <v>0</v>
          </cell>
          <cell r="IX93">
            <v>0</v>
          </cell>
          <cell r="IY93">
            <v>0</v>
          </cell>
          <cell r="IZ93">
            <v>0</v>
          </cell>
          <cell r="JA93">
            <v>0</v>
          </cell>
          <cell r="JB93">
            <v>0</v>
          </cell>
          <cell r="JC93">
            <v>0</v>
          </cell>
          <cell r="JD93">
            <v>0</v>
          </cell>
          <cell r="JE93">
            <v>0</v>
          </cell>
          <cell r="JF93">
            <v>0</v>
          </cell>
          <cell r="JG93">
            <v>0</v>
          </cell>
          <cell r="JH93">
            <v>0</v>
          </cell>
          <cell r="JI93">
            <v>0</v>
          </cell>
          <cell r="JJ93">
            <v>0</v>
          </cell>
          <cell r="JK93">
            <v>0</v>
          </cell>
          <cell r="JL93">
            <v>0</v>
          </cell>
          <cell r="JM93">
            <v>0</v>
          </cell>
          <cell r="JN93">
            <v>0</v>
          </cell>
          <cell r="JO93">
            <v>0</v>
          </cell>
          <cell r="JP93">
            <v>0</v>
          </cell>
          <cell r="JQ93">
            <v>0</v>
          </cell>
          <cell r="JR93">
            <v>0</v>
          </cell>
          <cell r="JS93">
            <v>0</v>
          </cell>
          <cell r="JT93">
            <v>0</v>
          </cell>
          <cell r="JU93">
            <v>0</v>
          </cell>
          <cell r="JV93">
            <v>0</v>
          </cell>
          <cell r="JW93">
            <v>0</v>
          </cell>
          <cell r="JX93">
            <v>0</v>
          </cell>
          <cell r="JY93">
            <v>0</v>
          </cell>
          <cell r="JZ93">
            <v>0</v>
          </cell>
          <cell r="KA93">
            <v>0</v>
          </cell>
          <cell r="KB93">
            <v>0</v>
          </cell>
          <cell r="KC93">
            <v>0</v>
          </cell>
          <cell r="KD93">
            <v>0</v>
          </cell>
          <cell r="KE93">
            <v>0</v>
          </cell>
          <cell r="KF93">
            <v>0</v>
          </cell>
          <cell r="KG93">
            <v>0</v>
          </cell>
          <cell r="KH93">
            <v>0</v>
          </cell>
          <cell r="KI93">
            <v>0</v>
          </cell>
          <cell r="KJ93">
            <v>0</v>
          </cell>
          <cell r="KK93">
            <v>0</v>
          </cell>
          <cell r="KL93">
            <v>0</v>
          </cell>
          <cell r="KM93">
            <v>0</v>
          </cell>
          <cell r="KN93">
            <v>0</v>
          </cell>
          <cell r="KO93">
            <v>0</v>
          </cell>
          <cell r="KP93">
            <v>0</v>
          </cell>
          <cell r="KQ93">
            <v>0</v>
          </cell>
          <cell r="KR93">
            <v>0</v>
          </cell>
          <cell r="KS93">
            <v>0</v>
          </cell>
          <cell r="KT93">
            <v>0</v>
          </cell>
          <cell r="KU93">
            <v>0</v>
          </cell>
          <cell r="KV93">
            <v>0</v>
          </cell>
          <cell r="KW93">
            <v>0</v>
          </cell>
          <cell r="KX93">
            <v>0</v>
          </cell>
          <cell r="KY93">
            <v>0</v>
          </cell>
          <cell r="KZ93">
            <v>0</v>
          </cell>
          <cell r="LA93">
            <v>0</v>
          </cell>
          <cell r="LB93">
            <v>0</v>
          </cell>
          <cell r="LC93">
            <v>0</v>
          </cell>
          <cell r="LD93">
            <v>0</v>
          </cell>
          <cell r="LE93">
            <v>0</v>
          </cell>
          <cell r="LF93">
            <v>0</v>
          </cell>
          <cell r="LG93">
            <v>0</v>
          </cell>
          <cell r="LH93">
            <v>0</v>
          </cell>
          <cell r="LI93">
            <v>0</v>
          </cell>
          <cell r="LJ93">
            <v>0</v>
          </cell>
          <cell r="LK93">
            <v>0</v>
          </cell>
          <cell r="LL93">
            <v>0</v>
          </cell>
          <cell r="LQ93">
            <v>0</v>
          </cell>
          <cell r="LR93">
            <v>0</v>
          </cell>
          <cell r="LS93">
            <v>0</v>
          </cell>
          <cell r="LT93">
            <v>0</v>
          </cell>
          <cell r="LU93">
            <v>0</v>
          </cell>
          <cell r="LX93">
            <v>0</v>
          </cell>
          <cell r="LY93">
            <v>0</v>
          </cell>
          <cell r="LZ93">
            <v>0</v>
          </cell>
          <cell r="MA93">
            <v>0</v>
          </cell>
          <cell r="MB93">
            <v>0</v>
          </cell>
          <cell r="MC93">
            <v>0</v>
          </cell>
          <cell r="MD93">
            <v>0</v>
          </cell>
          <cell r="ME93">
            <v>0</v>
          </cell>
          <cell r="MF93">
            <v>0</v>
          </cell>
          <cell r="MG93">
            <v>0</v>
          </cell>
          <cell r="MH93">
            <v>0</v>
          </cell>
          <cell r="MI93">
            <v>0</v>
          </cell>
          <cell r="MJ93">
            <v>0</v>
          </cell>
          <cell r="MK93">
            <v>0</v>
          </cell>
          <cell r="ML93">
            <v>0</v>
          </cell>
          <cell r="MM93">
            <v>0</v>
          </cell>
          <cell r="MN93">
            <v>0</v>
          </cell>
          <cell r="MO93">
            <v>0</v>
          </cell>
          <cell r="MP93">
            <v>0</v>
          </cell>
          <cell r="MQ93">
            <v>0</v>
          </cell>
          <cell r="MR93">
            <v>0</v>
          </cell>
          <cell r="MS93">
            <v>0</v>
          </cell>
          <cell r="MT93">
            <v>0</v>
          </cell>
          <cell r="MU93">
            <v>0</v>
          </cell>
          <cell r="MV93">
            <v>0</v>
          </cell>
          <cell r="MW93">
            <v>0</v>
          </cell>
          <cell r="MX93">
            <v>0</v>
          </cell>
          <cell r="MY93">
            <v>0</v>
          </cell>
          <cell r="MZ93">
            <v>0</v>
          </cell>
          <cell r="NA93">
            <v>0</v>
          </cell>
          <cell r="NB93">
            <v>0</v>
          </cell>
          <cell r="NC93">
            <v>0</v>
          </cell>
          <cell r="ND93">
            <v>0</v>
          </cell>
          <cell r="NE93">
            <v>0</v>
          </cell>
          <cell r="NF93">
            <v>0</v>
          </cell>
          <cell r="NG93">
            <v>0</v>
          </cell>
          <cell r="NH93">
            <v>0</v>
          </cell>
          <cell r="NI93">
            <v>0</v>
          </cell>
          <cell r="NJ93">
            <v>0</v>
          </cell>
          <cell r="NK93">
            <v>0</v>
          </cell>
          <cell r="NL93">
            <v>0</v>
          </cell>
          <cell r="NM93">
            <v>0</v>
          </cell>
          <cell r="NN93">
            <v>0</v>
          </cell>
          <cell r="NO93">
            <v>0</v>
          </cell>
          <cell r="NP93">
            <v>0</v>
          </cell>
          <cell r="NQ93">
            <v>0</v>
          </cell>
          <cell r="NR93">
            <v>0</v>
          </cell>
          <cell r="NS93">
            <v>0</v>
          </cell>
          <cell r="NT93">
            <v>0</v>
          </cell>
          <cell r="NU93">
            <v>0</v>
          </cell>
          <cell r="NV93">
            <v>0</v>
          </cell>
          <cell r="NW93">
            <v>0</v>
          </cell>
          <cell r="NX93">
            <v>0</v>
          </cell>
          <cell r="NY93">
            <v>0</v>
          </cell>
          <cell r="NZ93">
            <v>0</v>
          </cell>
          <cell r="OA93">
            <v>0</v>
          </cell>
          <cell r="OB93">
            <v>0</v>
          </cell>
          <cell r="OC93">
            <v>0</v>
          </cell>
          <cell r="OD93">
            <v>0</v>
          </cell>
          <cell r="OE93">
            <v>0</v>
          </cell>
          <cell r="OF93">
            <v>0</v>
          </cell>
          <cell r="OG93">
            <v>0</v>
          </cell>
          <cell r="OH93">
            <v>0</v>
          </cell>
          <cell r="OI93">
            <v>0</v>
          </cell>
          <cell r="OJ93">
            <v>0</v>
          </cell>
          <cell r="OL93">
            <v>2018</v>
          </cell>
          <cell r="OM93">
            <v>2019</v>
          </cell>
          <cell r="ON93">
            <v>2020</v>
          </cell>
          <cell r="OO93">
            <v>2020</v>
          </cell>
          <cell r="OP93" t="str">
            <v>п</v>
          </cell>
          <cell r="OR93">
            <v>0</v>
          </cell>
          <cell r="OT93">
            <v>8.8757181307055699</v>
          </cell>
        </row>
        <row r="94">
          <cell r="A94" t="str">
            <v>I_Che165</v>
          </cell>
          <cell r="B94" t="str">
            <v>1.6</v>
          </cell>
          <cell r="C94" t="str">
            <v>Разработка проектно-сметной документации по реконструкции ВЛ 110 кВ ПС Наурская - ПС  №84 (Л-185) с заменой существующего провода АС-150 на АС-185 по трассе протяжённостью 40,2 км.</v>
          </cell>
          <cell r="D94" t="str">
            <v>I_Che165</v>
          </cell>
          <cell r="E94">
            <v>16.206652335787847</v>
          </cell>
          <cell r="H94">
            <v>0</v>
          </cell>
          <cell r="J94">
            <v>16.206652335787847</v>
          </cell>
          <cell r="K94">
            <v>16.206652335787847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16.206652335787847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16.206652335787847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16.206652335787847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16.206652335787847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 t="str">
            <v/>
          </cell>
          <cell r="BC94">
            <v>2</v>
          </cell>
          <cell r="BD94" t="str">
            <v/>
          </cell>
          <cell r="BE94" t="str">
            <v/>
          </cell>
          <cell r="BF94" t="str">
            <v>2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 t="str">
            <v/>
          </cell>
          <cell r="CR94" t="str">
            <v/>
          </cell>
          <cell r="CS94" t="str">
            <v/>
          </cell>
          <cell r="CT94" t="str">
            <v/>
          </cell>
          <cell r="CU94">
            <v>0</v>
          </cell>
          <cell r="CX94">
            <v>13.734451132023599</v>
          </cell>
          <cell r="CY94">
            <v>13.734451132023599</v>
          </cell>
          <cell r="CZ94">
            <v>0</v>
          </cell>
          <cell r="DA94">
            <v>0</v>
          </cell>
          <cell r="DB94">
            <v>0</v>
          </cell>
          <cell r="DE94">
            <v>0</v>
          </cell>
          <cell r="DG94">
            <v>13.734451132023599</v>
          </cell>
          <cell r="DH94">
            <v>13.734451132023599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13.734451132023599</v>
          </cell>
          <cell r="DS94">
            <v>0</v>
          </cell>
          <cell r="DT94">
            <v>13.734451132023599</v>
          </cell>
          <cell r="DU94">
            <v>0</v>
          </cell>
          <cell r="DV94">
            <v>0</v>
          </cell>
          <cell r="DW94">
            <v>0</v>
          </cell>
          <cell r="DX94" t="str">
            <v/>
          </cell>
          <cell r="DY94" t="str">
            <v/>
          </cell>
          <cell r="DZ94" t="str">
            <v/>
          </cell>
          <cell r="EA94" t="str">
            <v/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1</v>
          </cell>
          <cell r="FH94" t="str">
            <v/>
          </cell>
          <cell r="FI94" t="str">
            <v/>
          </cell>
          <cell r="FJ94" t="str">
            <v/>
          </cell>
          <cell r="FK94" t="str">
            <v>1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1</v>
          </cell>
          <cell r="FW94">
            <v>0</v>
          </cell>
          <cell r="FX94">
            <v>1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  <cell r="IW94">
            <v>0</v>
          </cell>
          <cell r="IX94">
            <v>0</v>
          </cell>
          <cell r="IY94">
            <v>0</v>
          </cell>
          <cell r="IZ94">
            <v>0</v>
          </cell>
          <cell r="JA94">
            <v>0</v>
          </cell>
          <cell r="JB94">
            <v>0</v>
          </cell>
          <cell r="JC94">
            <v>0</v>
          </cell>
          <cell r="JD94">
            <v>0</v>
          </cell>
          <cell r="JE94">
            <v>0</v>
          </cell>
          <cell r="JF94">
            <v>0</v>
          </cell>
          <cell r="JG94">
            <v>0</v>
          </cell>
          <cell r="JH94">
            <v>0</v>
          </cell>
          <cell r="JI94">
            <v>0</v>
          </cell>
          <cell r="JJ94">
            <v>0</v>
          </cell>
          <cell r="JK94">
            <v>0</v>
          </cell>
          <cell r="JL94">
            <v>0</v>
          </cell>
          <cell r="JM94">
            <v>0</v>
          </cell>
          <cell r="JN94">
            <v>0</v>
          </cell>
          <cell r="JO94">
            <v>0</v>
          </cell>
          <cell r="JP94">
            <v>0</v>
          </cell>
          <cell r="JQ94">
            <v>0</v>
          </cell>
          <cell r="JR94">
            <v>0</v>
          </cell>
          <cell r="JS94">
            <v>0</v>
          </cell>
          <cell r="JT94">
            <v>0</v>
          </cell>
          <cell r="JU94">
            <v>0</v>
          </cell>
          <cell r="JV94">
            <v>0</v>
          </cell>
          <cell r="JW94">
            <v>0</v>
          </cell>
          <cell r="JX94">
            <v>0</v>
          </cell>
          <cell r="JY94">
            <v>0</v>
          </cell>
          <cell r="JZ94">
            <v>0</v>
          </cell>
          <cell r="KA94">
            <v>0</v>
          </cell>
          <cell r="KB94">
            <v>0</v>
          </cell>
          <cell r="KC94">
            <v>0</v>
          </cell>
          <cell r="KD94">
            <v>0</v>
          </cell>
          <cell r="KE94">
            <v>0</v>
          </cell>
          <cell r="KF94">
            <v>0</v>
          </cell>
          <cell r="KG94">
            <v>0</v>
          </cell>
          <cell r="KH94">
            <v>0</v>
          </cell>
          <cell r="KI94">
            <v>0</v>
          </cell>
          <cell r="KJ94">
            <v>0</v>
          </cell>
          <cell r="KK94">
            <v>0</v>
          </cell>
          <cell r="KL94">
            <v>0</v>
          </cell>
          <cell r="KM94">
            <v>0</v>
          </cell>
          <cell r="KN94">
            <v>0</v>
          </cell>
          <cell r="KO94">
            <v>0</v>
          </cell>
          <cell r="KP94">
            <v>0</v>
          </cell>
          <cell r="KQ94">
            <v>0</v>
          </cell>
          <cell r="KR94">
            <v>0</v>
          </cell>
          <cell r="KS94">
            <v>0</v>
          </cell>
          <cell r="KT94">
            <v>0</v>
          </cell>
          <cell r="KU94">
            <v>0</v>
          </cell>
          <cell r="KV94">
            <v>0</v>
          </cell>
          <cell r="KW94">
            <v>0</v>
          </cell>
          <cell r="KX94">
            <v>0</v>
          </cell>
          <cell r="KY94">
            <v>0</v>
          </cell>
          <cell r="KZ94">
            <v>0</v>
          </cell>
          <cell r="LA94">
            <v>0</v>
          </cell>
          <cell r="LB94">
            <v>0</v>
          </cell>
          <cell r="LC94">
            <v>0</v>
          </cell>
          <cell r="LD94">
            <v>0</v>
          </cell>
          <cell r="LE94">
            <v>0</v>
          </cell>
          <cell r="LF94">
            <v>0</v>
          </cell>
          <cell r="LG94">
            <v>0</v>
          </cell>
          <cell r="LH94">
            <v>0</v>
          </cell>
          <cell r="LI94">
            <v>0</v>
          </cell>
          <cell r="LJ94">
            <v>0</v>
          </cell>
          <cell r="LK94">
            <v>0</v>
          </cell>
          <cell r="LL94">
            <v>0</v>
          </cell>
          <cell r="LQ94">
            <v>0</v>
          </cell>
          <cell r="LR94">
            <v>0</v>
          </cell>
          <cell r="LS94">
            <v>0</v>
          </cell>
          <cell r="LT94">
            <v>0</v>
          </cell>
          <cell r="LU94">
            <v>0</v>
          </cell>
          <cell r="LX94">
            <v>0</v>
          </cell>
          <cell r="LY94">
            <v>0</v>
          </cell>
          <cell r="LZ94">
            <v>0</v>
          </cell>
          <cell r="MA94">
            <v>0</v>
          </cell>
          <cell r="MB94">
            <v>0</v>
          </cell>
          <cell r="MC94">
            <v>0</v>
          </cell>
          <cell r="MD94">
            <v>0</v>
          </cell>
          <cell r="ME94">
            <v>0</v>
          </cell>
          <cell r="MF94">
            <v>0</v>
          </cell>
          <cell r="MG94">
            <v>0</v>
          </cell>
          <cell r="MH94">
            <v>0</v>
          </cell>
          <cell r="MI94">
            <v>0</v>
          </cell>
          <cell r="MJ94">
            <v>0</v>
          </cell>
          <cell r="MK94">
            <v>0</v>
          </cell>
          <cell r="ML94">
            <v>0</v>
          </cell>
          <cell r="MM94">
            <v>0</v>
          </cell>
          <cell r="MN94">
            <v>0</v>
          </cell>
          <cell r="MO94">
            <v>0</v>
          </cell>
          <cell r="MP94">
            <v>0</v>
          </cell>
          <cell r="MQ94">
            <v>0</v>
          </cell>
          <cell r="MR94">
            <v>0</v>
          </cell>
          <cell r="MS94">
            <v>0</v>
          </cell>
          <cell r="MT94">
            <v>0</v>
          </cell>
          <cell r="MU94">
            <v>0</v>
          </cell>
          <cell r="MV94">
            <v>0</v>
          </cell>
          <cell r="MW94">
            <v>0</v>
          </cell>
          <cell r="MX94">
            <v>0</v>
          </cell>
          <cell r="MY94">
            <v>0</v>
          </cell>
          <cell r="MZ94">
            <v>0</v>
          </cell>
          <cell r="NA94">
            <v>0</v>
          </cell>
          <cell r="NB94">
            <v>0</v>
          </cell>
          <cell r="NC94">
            <v>0</v>
          </cell>
          <cell r="ND94">
            <v>0</v>
          </cell>
          <cell r="NE94">
            <v>0</v>
          </cell>
          <cell r="NF94">
            <v>0</v>
          </cell>
          <cell r="NG94">
            <v>0</v>
          </cell>
          <cell r="NH94">
            <v>0</v>
          </cell>
          <cell r="NI94">
            <v>0</v>
          </cell>
          <cell r="NJ94">
            <v>0</v>
          </cell>
          <cell r="NK94">
            <v>0</v>
          </cell>
          <cell r="NL94">
            <v>0</v>
          </cell>
          <cell r="NM94">
            <v>0</v>
          </cell>
          <cell r="NN94">
            <v>0</v>
          </cell>
          <cell r="NO94">
            <v>0</v>
          </cell>
          <cell r="NP94">
            <v>0</v>
          </cell>
          <cell r="NQ94">
            <v>0</v>
          </cell>
          <cell r="NR94">
            <v>0</v>
          </cell>
          <cell r="NS94">
            <v>0</v>
          </cell>
          <cell r="NT94">
            <v>0</v>
          </cell>
          <cell r="NU94">
            <v>0</v>
          </cell>
          <cell r="NV94">
            <v>0</v>
          </cell>
          <cell r="NW94">
            <v>0</v>
          </cell>
          <cell r="NX94">
            <v>0</v>
          </cell>
          <cell r="NY94">
            <v>0</v>
          </cell>
          <cell r="NZ94">
            <v>0</v>
          </cell>
          <cell r="OA94">
            <v>0</v>
          </cell>
          <cell r="OB94">
            <v>0</v>
          </cell>
          <cell r="OC94">
            <v>0</v>
          </cell>
          <cell r="OD94">
            <v>0</v>
          </cell>
          <cell r="OE94">
            <v>0</v>
          </cell>
          <cell r="OF94">
            <v>0</v>
          </cell>
          <cell r="OG94">
            <v>0</v>
          </cell>
          <cell r="OH94">
            <v>0</v>
          </cell>
          <cell r="OI94">
            <v>0</v>
          </cell>
          <cell r="OJ94">
            <v>0</v>
          </cell>
          <cell r="OL94">
            <v>2018</v>
          </cell>
          <cell r="OM94">
            <v>2019</v>
          </cell>
          <cell r="ON94">
            <v>2020</v>
          </cell>
          <cell r="OO94">
            <v>2020</v>
          </cell>
          <cell r="OP94" t="str">
            <v>п</v>
          </cell>
          <cell r="OR94">
            <v>0</v>
          </cell>
          <cell r="OT94">
            <v>16.206652335787847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6"/>
  <sheetViews>
    <sheetView view="pageBreakPreview" topLeftCell="A43" zoomScale="75" zoomScaleNormal="100" zoomScaleSheetLayoutView="100" workbookViewId="0">
      <selection activeCell="C49" sqref="C4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32" t="s">
        <v>22</v>
      </c>
      <c r="F1" s="14"/>
      <c r="G1" s="14"/>
    </row>
    <row r="2" spans="1:22" s="10" customFormat="1" ht="18.75" customHeight="1" x14ac:dyDescent="0.3">
      <c r="A2" s="16"/>
      <c r="C2" s="13" t="s">
        <v>6</v>
      </c>
      <c r="F2" s="14"/>
      <c r="G2" s="14"/>
    </row>
    <row r="3" spans="1:22" s="10" customFormat="1" ht="18.75" x14ac:dyDescent="0.3">
      <c r="A3" s="15"/>
      <c r="C3" s="13" t="s">
        <v>21</v>
      </c>
      <c r="F3" s="14"/>
      <c r="G3" s="14"/>
    </row>
    <row r="4" spans="1:22" s="10" customFormat="1" ht="18.75" x14ac:dyDescent="0.3">
      <c r="A4" s="15"/>
      <c r="F4" s="14"/>
      <c r="G4" s="14"/>
      <c r="H4" s="13"/>
    </row>
    <row r="5" spans="1:22" s="10" customFormat="1" ht="15.75" x14ac:dyDescent="0.25">
      <c r="A5" s="208" t="s">
        <v>457</v>
      </c>
      <c r="B5" s="208"/>
      <c r="C5" s="208"/>
      <c r="D5" s="86"/>
      <c r="E5" s="86"/>
      <c r="F5" s="86"/>
      <c r="G5" s="86"/>
      <c r="H5" s="86"/>
      <c r="I5" s="86"/>
      <c r="J5" s="86"/>
    </row>
    <row r="6" spans="1:22" s="10" customFormat="1" ht="18.75" x14ac:dyDescent="0.3">
      <c r="A6" s="15"/>
      <c r="F6" s="14"/>
      <c r="G6" s="14"/>
      <c r="H6" s="13"/>
    </row>
    <row r="7" spans="1:22" s="10" customFormat="1" ht="18.75" x14ac:dyDescent="0.2">
      <c r="A7" s="212" t="s">
        <v>5</v>
      </c>
      <c r="B7" s="212"/>
      <c r="C7" s="21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13" t="s">
        <v>264</v>
      </c>
      <c r="B9" s="213"/>
      <c r="C9" s="213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09" t="s">
        <v>4</v>
      </c>
      <c r="B10" s="209"/>
      <c r="C10" s="209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2"/>
      <c r="B11" s="12"/>
      <c r="C11" s="12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13" t="s">
        <v>456</v>
      </c>
      <c r="B12" s="213"/>
      <c r="C12" s="213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09" t="s">
        <v>3</v>
      </c>
      <c r="B13" s="209"/>
      <c r="C13" s="209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0" customHeight="1" x14ac:dyDescent="0.2">
      <c r="A15" s="214" t="str">
        <f>VLOOKUP(A12,'[1]6.2. отчет'!$A:$C,3,0)</f>
        <v>Приобретение персональных компьютеров–30 ед</v>
      </c>
      <c r="B15" s="214"/>
      <c r="C15" s="214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09" t="s">
        <v>2</v>
      </c>
      <c r="B16" s="209"/>
      <c r="C16" s="20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210" t="s">
        <v>255</v>
      </c>
      <c r="B18" s="211"/>
      <c r="C18" s="21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1</v>
      </c>
      <c r="B20" s="31" t="s">
        <v>20</v>
      </c>
      <c r="C20" s="30" t="s">
        <v>19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69" t="s">
        <v>18</v>
      </c>
      <c r="B22" s="34" t="s">
        <v>149</v>
      </c>
      <c r="C22" s="170" t="s">
        <v>444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37.5" customHeight="1" x14ac:dyDescent="0.2">
      <c r="A23" s="169" t="s">
        <v>17</v>
      </c>
      <c r="B23" s="29" t="s">
        <v>441</v>
      </c>
      <c r="C23" s="33" t="s">
        <v>450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205"/>
      <c r="B24" s="206"/>
      <c r="C24" s="207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4" customFormat="1" ht="58.5" customHeight="1" x14ac:dyDescent="0.2">
      <c r="A25" s="169" t="s">
        <v>16</v>
      </c>
      <c r="B25" s="83" t="s">
        <v>227</v>
      </c>
      <c r="C25" s="28" t="s">
        <v>264</v>
      </c>
      <c r="D25" s="27"/>
      <c r="E25" s="27"/>
      <c r="F25" s="27"/>
      <c r="G25" s="27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5"/>
      <c r="T25" s="25"/>
      <c r="U25" s="25"/>
      <c r="V25" s="25"/>
    </row>
    <row r="26" spans="1:22" s="24" customFormat="1" ht="42.75" customHeight="1" x14ac:dyDescent="0.2">
      <c r="A26" s="169" t="s">
        <v>15</v>
      </c>
      <c r="B26" s="83" t="s">
        <v>28</v>
      </c>
      <c r="C26" s="28" t="s">
        <v>265</v>
      </c>
      <c r="D26" s="27"/>
      <c r="E26" s="27"/>
      <c r="F26" s="27"/>
      <c r="G26" s="27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5"/>
      <c r="T26" s="25"/>
      <c r="U26" s="25"/>
      <c r="V26" s="25"/>
    </row>
    <row r="27" spans="1:22" s="24" customFormat="1" ht="51.75" customHeight="1" x14ac:dyDescent="0.2">
      <c r="A27" s="169" t="s">
        <v>13</v>
      </c>
      <c r="B27" s="83" t="s">
        <v>27</v>
      </c>
      <c r="C27" s="28" t="s">
        <v>265</v>
      </c>
      <c r="D27" s="27"/>
      <c r="E27" s="27"/>
      <c r="F27" s="27"/>
      <c r="G27" s="27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5"/>
      <c r="T27" s="25"/>
      <c r="U27" s="25"/>
      <c r="V27" s="25"/>
    </row>
    <row r="28" spans="1:22" s="24" customFormat="1" ht="42.75" customHeight="1" x14ac:dyDescent="0.2">
      <c r="A28" s="169" t="s">
        <v>12</v>
      </c>
      <c r="B28" s="83" t="s">
        <v>228</v>
      </c>
      <c r="C28" s="28" t="s">
        <v>445</v>
      </c>
      <c r="D28" s="27"/>
      <c r="E28" s="27"/>
      <c r="F28" s="27"/>
      <c r="G28" s="27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5"/>
      <c r="T28" s="25"/>
      <c r="U28" s="25"/>
      <c r="V28" s="25"/>
    </row>
    <row r="29" spans="1:22" s="24" customFormat="1" ht="51.75" customHeight="1" x14ac:dyDescent="0.2">
      <c r="A29" s="169" t="s">
        <v>10</v>
      </c>
      <c r="B29" s="83" t="s">
        <v>229</v>
      </c>
      <c r="C29" s="28" t="s">
        <v>445</v>
      </c>
      <c r="D29" s="27"/>
      <c r="E29" s="27"/>
      <c r="F29" s="27"/>
      <c r="G29" s="27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5"/>
      <c r="T29" s="25"/>
      <c r="U29" s="25"/>
      <c r="V29" s="25"/>
    </row>
    <row r="30" spans="1:22" s="24" customFormat="1" ht="51.75" customHeight="1" x14ac:dyDescent="0.2">
      <c r="A30" s="169" t="s">
        <v>8</v>
      </c>
      <c r="B30" s="83" t="s">
        <v>230</v>
      </c>
      <c r="C30" s="28" t="s">
        <v>445</v>
      </c>
      <c r="D30" s="27"/>
      <c r="E30" s="27"/>
      <c r="F30" s="27"/>
      <c r="G30" s="27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5"/>
      <c r="T30" s="25"/>
      <c r="U30" s="25"/>
      <c r="V30" s="25"/>
    </row>
    <row r="31" spans="1:22" s="24" customFormat="1" ht="51.75" customHeight="1" x14ac:dyDescent="0.2">
      <c r="A31" s="169" t="s">
        <v>26</v>
      </c>
      <c r="B31" s="33" t="s">
        <v>231</v>
      </c>
      <c r="C31" s="28" t="s">
        <v>445</v>
      </c>
      <c r="D31" s="27"/>
      <c r="E31" s="27"/>
      <c r="F31" s="27"/>
      <c r="G31" s="27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5"/>
      <c r="T31" s="25"/>
      <c r="U31" s="25"/>
      <c r="V31" s="25"/>
    </row>
    <row r="32" spans="1:22" s="24" customFormat="1" ht="51.75" customHeight="1" x14ac:dyDescent="0.2">
      <c r="A32" s="169" t="s">
        <v>24</v>
      </c>
      <c r="B32" s="33" t="s">
        <v>232</v>
      </c>
      <c r="C32" s="28" t="s">
        <v>445</v>
      </c>
      <c r="D32" s="27"/>
      <c r="E32" s="27"/>
      <c r="F32" s="27"/>
      <c r="G32" s="27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5"/>
      <c r="T32" s="25"/>
      <c r="U32" s="25"/>
      <c r="V32" s="25"/>
    </row>
    <row r="33" spans="1:22" s="24" customFormat="1" ht="84" customHeight="1" x14ac:dyDescent="0.2">
      <c r="A33" s="169" t="s">
        <v>23</v>
      </c>
      <c r="B33" s="33" t="s">
        <v>233</v>
      </c>
      <c r="C33" s="33" t="s">
        <v>446</v>
      </c>
      <c r="D33" s="27"/>
      <c r="E33" s="27"/>
      <c r="F33" s="27"/>
      <c r="G33" s="27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5"/>
      <c r="T33" s="25"/>
      <c r="U33" s="25"/>
      <c r="V33" s="25"/>
    </row>
    <row r="34" spans="1:22" ht="99" customHeight="1" x14ac:dyDescent="0.25">
      <c r="A34" s="169" t="s">
        <v>242</v>
      </c>
      <c r="B34" s="33" t="s">
        <v>234</v>
      </c>
      <c r="C34" s="18" t="s">
        <v>446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0.25" customHeight="1" x14ac:dyDescent="0.25">
      <c r="A35" s="169" t="s">
        <v>237</v>
      </c>
      <c r="B35" s="33" t="s">
        <v>25</v>
      </c>
      <c r="C35" s="18" t="s">
        <v>445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69" t="s">
        <v>243</v>
      </c>
      <c r="B36" s="33" t="s">
        <v>235</v>
      </c>
      <c r="C36" s="18" t="s">
        <v>445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69" t="s">
        <v>238</v>
      </c>
      <c r="B37" s="33" t="s">
        <v>236</v>
      </c>
      <c r="C37" s="18" t="s">
        <v>445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69" t="s">
        <v>244</v>
      </c>
      <c r="B38" s="33" t="s">
        <v>145</v>
      </c>
      <c r="C38" s="18" t="s">
        <v>445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05"/>
      <c r="B39" s="206"/>
      <c r="C39" s="20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69" t="s">
        <v>239</v>
      </c>
      <c r="B40" s="33" t="s">
        <v>256</v>
      </c>
      <c r="C40" s="18" t="s">
        <v>445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171" t="s">
        <v>245</v>
      </c>
      <c r="B41" s="170" t="s">
        <v>277</v>
      </c>
      <c r="C41" s="89" t="s">
        <v>447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s="150" customFormat="1" ht="113.25" customHeight="1" x14ac:dyDescent="0.25">
      <c r="A42" s="171" t="s">
        <v>240</v>
      </c>
      <c r="B42" s="170" t="s">
        <v>278</v>
      </c>
      <c r="C42" s="89" t="s">
        <v>448</v>
      </c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</row>
    <row r="43" spans="1:22" s="150" customFormat="1" ht="72" customHeight="1" x14ac:dyDescent="0.25">
      <c r="A43" s="171" t="s">
        <v>247</v>
      </c>
      <c r="B43" s="170" t="s">
        <v>279</v>
      </c>
      <c r="C43" s="89" t="s">
        <v>449</v>
      </c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</row>
    <row r="44" spans="1:22" s="150" customFormat="1" ht="171.75" customHeight="1" x14ac:dyDescent="0.25">
      <c r="A44" s="171" t="s">
        <v>241</v>
      </c>
      <c r="B44" s="170" t="s">
        <v>280</v>
      </c>
      <c r="C44" s="89" t="s">
        <v>281</v>
      </c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</row>
    <row r="45" spans="1:22" s="150" customFormat="1" ht="102.75" customHeight="1" x14ac:dyDescent="0.25">
      <c r="A45" s="171" t="s">
        <v>282</v>
      </c>
      <c r="B45" s="170" t="s">
        <v>283</v>
      </c>
      <c r="C45" s="89" t="s">
        <v>281</v>
      </c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</row>
    <row r="46" spans="1:22" s="150" customFormat="1" ht="93" customHeight="1" x14ac:dyDescent="0.25">
      <c r="A46" s="171" t="s">
        <v>284</v>
      </c>
      <c r="B46" s="170" t="s">
        <v>256</v>
      </c>
      <c r="C46" s="89" t="s">
        <v>281</v>
      </c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</row>
    <row r="47" spans="1:22" s="150" customFormat="1" ht="29.25" customHeight="1" x14ac:dyDescent="0.25">
      <c r="A47" s="108"/>
      <c r="B47" s="83"/>
      <c r="C47" s="153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49"/>
      <c r="S47" s="149"/>
      <c r="T47" s="149"/>
      <c r="U47" s="149"/>
      <c r="V47" s="149"/>
    </row>
    <row r="48" spans="1:22" ht="63.75" customHeight="1" x14ac:dyDescent="0.25">
      <c r="A48" s="108" t="s">
        <v>439</v>
      </c>
      <c r="B48" s="33" t="s">
        <v>261</v>
      </c>
      <c r="C48" s="109">
        <f>'6.2. Паспорт фин осв ввод'!D24</f>
        <v>1.496360997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08" t="s">
        <v>440</v>
      </c>
      <c r="B49" s="33" t="s">
        <v>262</v>
      </c>
      <c r="C49" s="109">
        <f>'6.2. Паспорт фин осв ввод'!D30</f>
        <v>1.2681025399999999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7"/>
      <c r="B336" s="17"/>
      <c r="C336" s="17"/>
    </row>
  </sheetData>
  <mergeCells count="11">
    <mergeCell ref="A39:C39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24:C24"/>
  </mergeCells>
  <phoneticPr fontId="48" type="noConversion"/>
  <pageMargins left="0.15748031496062992" right="0.15748031496062992" top="0.27559055118110237" bottom="0.43307086614173229" header="0.19685039370078741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59"/>
  <sheetViews>
    <sheetView view="pageBreakPreview" zoomScale="60" workbookViewId="0">
      <selection activeCell="A11" sqref="A11:T11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5" s="10" customFormat="1" ht="18.75" customHeight="1" x14ac:dyDescent="0.2">
      <c r="A1" s="16"/>
      <c r="S1" s="32" t="s">
        <v>22</v>
      </c>
    </row>
    <row r="2" spans="1:25" s="10" customFormat="1" ht="18.75" customHeight="1" x14ac:dyDescent="0.3">
      <c r="A2" s="16"/>
      <c r="S2" s="13" t="s">
        <v>6</v>
      </c>
    </row>
    <row r="3" spans="1:25" s="10" customFormat="1" ht="18.75" x14ac:dyDescent="0.3">
      <c r="S3" s="13" t="s">
        <v>21</v>
      </c>
    </row>
    <row r="4" spans="1:25" s="10" customFormat="1" ht="15.75" x14ac:dyDescent="0.2">
      <c r="A4" s="208" t="str">
        <f>'1. паспорт местоположение'!$A$5</f>
        <v>Год раскрытия информации: 2019 год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</row>
    <row r="5" spans="1:25" s="10" customFormat="1" ht="15.75" x14ac:dyDescent="0.2">
      <c r="A5" s="15"/>
      <c r="H5" s="14"/>
    </row>
    <row r="6" spans="1:25" s="10" customFormat="1" ht="18.75" x14ac:dyDescent="0.2">
      <c r="A6" s="212" t="s">
        <v>5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</row>
    <row r="7" spans="1:25" s="10" customFormat="1" ht="18.75" x14ac:dyDescent="0.2">
      <c r="A7" s="212"/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</row>
    <row r="8" spans="1:25" s="10" customFormat="1" ht="18.75" customHeight="1" x14ac:dyDescent="0.2">
      <c r="A8" s="213" t="s">
        <v>264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</row>
    <row r="9" spans="1:25" s="10" customFormat="1" ht="18.75" customHeight="1" x14ac:dyDescent="0.2">
      <c r="A9" s="209" t="s">
        <v>4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</row>
    <row r="10" spans="1:25" s="10" customFormat="1" ht="18.75" x14ac:dyDescent="0.2">
      <c r="A10" s="212"/>
      <c r="B10" s="212"/>
      <c r="C10" s="212"/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</row>
    <row r="11" spans="1:25" s="10" customFormat="1" ht="18.75" customHeight="1" x14ac:dyDescent="0.2">
      <c r="A11" s="213" t="str">
        <f>'1. паспорт местоположение'!A12:C12</f>
        <v>I_Che231_18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</row>
    <row r="12" spans="1:25" s="10" customFormat="1" ht="18.75" customHeight="1" x14ac:dyDescent="0.2">
      <c r="A12" s="209" t="s">
        <v>3</v>
      </c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</row>
    <row r="13" spans="1:25" s="7" customFormat="1" ht="15.75" customHeight="1" x14ac:dyDescent="0.2">
      <c r="A13" s="215"/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</row>
    <row r="14" spans="1:25" s="2" customFormat="1" ht="15.75" x14ac:dyDescent="0.2">
      <c r="A14" s="213" t="str">
        <f>'1. паспорт местоположение'!A15:C15</f>
        <v>Приобретение персональных компьютеров–30 ед</v>
      </c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</row>
    <row r="15" spans="1:25" s="2" customFormat="1" ht="15" customHeight="1" x14ac:dyDescent="0.2">
      <c r="A15" s="209" t="s">
        <v>2</v>
      </c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</row>
    <row r="16" spans="1:25" s="117" customFormat="1" ht="15" customHeight="1" x14ac:dyDescent="0.2">
      <c r="A16" s="219"/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99"/>
      <c r="U16" s="99"/>
      <c r="V16" s="99"/>
      <c r="W16" s="99"/>
      <c r="X16" s="99"/>
      <c r="Y16" s="99"/>
    </row>
    <row r="17" spans="1:28" s="2" customFormat="1" ht="45.75" customHeight="1" x14ac:dyDescent="0.2">
      <c r="A17" s="210" t="s">
        <v>286</v>
      </c>
      <c r="B17" s="210"/>
      <c r="C17" s="210"/>
      <c r="D17" s="210"/>
      <c r="E17" s="210"/>
      <c r="F17" s="210"/>
      <c r="G17" s="210"/>
      <c r="H17" s="210"/>
      <c r="I17" s="210"/>
      <c r="J17" s="210"/>
      <c r="K17" s="210"/>
      <c r="L17" s="210"/>
      <c r="M17" s="210"/>
      <c r="N17" s="210"/>
      <c r="O17" s="210"/>
      <c r="P17" s="210"/>
      <c r="Q17" s="210"/>
      <c r="R17" s="210"/>
      <c r="S17" s="210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20"/>
      <c r="B18" s="220"/>
      <c r="C18" s="220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16" t="s">
        <v>1</v>
      </c>
      <c r="B19" s="216" t="s">
        <v>287</v>
      </c>
      <c r="C19" s="217" t="s">
        <v>288</v>
      </c>
      <c r="D19" s="216" t="s">
        <v>289</v>
      </c>
      <c r="E19" s="216" t="s">
        <v>290</v>
      </c>
      <c r="F19" s="216" t="s">
        <v>291</v>
      </c>
      <c r="G19" s="216" t="s">
        <v>292</v>
      </c>
      <c r="H19" s="216" t="s">
        <v>293</v>
      </c>
      <c r="I19" s="216" t="s">
        <v>294</v>
      </c>
      <c r="J19" s="216" t="s">
        <v>295</v>
      </c>
      <c r="K19" s="216" t="s">
        <v>296</v>
      </c>
      <c r="L19" s="216" t="s">
        <v>297</v>
      </c>
      <c r="M19" s="216" t="s">
        <v>298</v>
      </c>
      <c r="N19" s="216" t="s">
        <v>299</v>
      </c>
      <c r="O19" s="216" t="s">
        <v>300</v>
      </c>
      <c r="P19" s="216" t="s">
        <v>301</v>
      </c>
      <c r="Q19" s="216" t="s">
        <v>302</v>
      </c>
      <c r="R19" s="216"/>
      <c r="S19" s="221" t="s">
        <v>303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16"/>
      <c r="B20" s="216"/>
      <c r="C20" s="218"/>
      <c r="D20" s="216"/>
      <c r="E20" s="216"/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118" t="s">
        <v>304</v>
      </c>
      <c r="R20" s="119" t="s">
        <v>305</v>
      </c>
      <c r="S20" s="221"/>
      <c r="T20" s="21"/>
      <c r="U20" s="21"/>
      <c r="V20" s="21"/>
      <c r="W20" s="21"/>
      <c r="X20" s="21"/>
      <c r="Y20" s="21"/>
      <c r="Z20" s="20"/>
      <c r="AA20" s="20"/>
      <c r="AB20" s="20"/>
    </row>
    <row r="21" spans="1:28" s="2" customFormat="1" ht="18.75" x14ac:dyDescent="0.2">
      <c r="A21" s="118">
        <v>1</v>
      </c>
      <c r="B21" s="120">
        <v>2</v>
      </c>
      <c r="C21" s="118">
        <v>3</v>
      </c>
      <c r="D21" s="120">
        <v>4</v>
      </c>
      <c r="E21" s="118">
        <v>5</v>
      </c>
      <c r="F21" s="120">
        <v>6</v>
      </c>
      <c r="G21" s="118">
        <v>7</v>
      </c>
      <c r="H21" s="120">
        <v>8</v>
      </c>
      <c r="I21" s="118">
        <v>9</v>
      </c>
      <c r="J21" s="120">
        <v>10</v>
      </c>
      <c r="K21" s="118">
        <v>11</v>
      </c>
      <c r="L21" s="120">
        <v>12</v>
      </c>
      <c r="M21" s="118">
        <v>13</v>
      </c>
      <c r="N21" s="120">
        <v>14</v>
      </c>
      <c r="O21" s="118">
        <v>15</v>
      </c>
      <c r="P21" s="120">
        <v>16</v>
      </c>
      <c r="Q21" s="118">
        <v>17</v>
      </c>
      <c r="R21" s="120">
        <v>18</v>
      </c>
      <c r="S21" s="118">
        <v>19</v>
      </c>
      <c r="T21" s="21"/>
      <c r="U21" s="21"/>
      <c r="V21" s="21"/>
      <c r="W21" s="21"/>
      <c r="X21" s="21"/>
      <c r="Y21" s="21"/>
      <c r="Z21" s="20"/>
      <c r="AA21" s="20"/>
      <c r="AB21" s="20"/>
    </row>
    <row r="22" spans="1:28" s="2" customFormat="1" ht="32.25" customHeight="1" x14ac:dyDescent="0.2">
      <c r="A22" s="118"/>
      <c r="B22" s="120" t="s">
        <v>281</v>
      </c>
      <c r="C22" s="120" t="s">
        <v>281</v>
      </c>
      <c r="D22" s="120" t="s">
        <v>281</v>
      </c>
      <c r="E22" s="120" t="s">
        <v>281</v>
      </c>
      <c r="F22" s="120" t="s">
        <v>281</v>
      </c>
      <c r="G22" s="120" t="s">
        <v>281</v>
      </c>
      <c r="H22" s="120" t="s">
        <v>281</v>
      </c>
      <c r="I22" s="120" t="s">
        <v>281</v>
      </c>
      <c r="J22" s="120" t="s">
        <v>281</v>
      </c>
      <c r="K22" s="120" t="s">
        <v>281</v>
      </c>
      <c r="L22" s="120" t="s">
        <v>281</v>
      </c>
      <c r="M22" s="120" t="s">
        <v>281</v>
      </c>
      <c r="N22" s="120" t="s">
        <v>281</v>
      </c>
      <c r="O22" s="120" t="s">
        <v>281</v>
      </c>
      <c r="P22" s="120" t="s">
        <v>281</v>
      </c>
      <c r="Q22" s="120" t="s">
        <v>281</v>
      </c>
      <c r="R22" s="120" t="s">
        <v>281</v>
      </c>
      <c r="S22" s="120" t="s">
        <v>281</v>
      </c>
      <c r="T22" s="21"/>
      <c r="U22" s="21"/>
      <c r="V22" s="21"/>
      <c r="W22" s="21"/>
      <c r="X22" s="21"/>
      <c r="Y22" s="21"/>
      <c r="Z22" s="20"/>
      <c r="AA22" s="20"/>
      <c r="AB22" s="20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5:T15"/>
    <mergeCell ref="K19:K20"/>
    <mergeCell ref="L19:L20"/>
    <mergeCell ref="O19:O20"/>
    <mergeCell ref="A17:S17"/>
    <mergeCell ref="F19:F20"/>
    <mergeCell ref="A18:S18"/>
    <mergeCell ref="A19:A20"/>
    <mergeCell ref="Q19:R19"/>
    <mergeCell ref="S19:S20"/>
    <mergeCell ref="P19:P20"/>
    <mergeCell ref="H19:H20"/>
    <mergeCell ref="N19:N20"/>
    <mergeCell ref="J19:J20"/>
    <mergeCell ref="I19:I20"/>
    <mergeCell ref="M19:M20"/>
    <mergeCell ref="D19:D20"/>
    <mergeCell ref="E19:E20"/>
    <mergeCell ref="B19:B20"/>
    <mergeCell ref="C19:C20"/>
    <mergeCell ref="A16:S16"/>
    <mergeCell ref="G19:G20"/>
    <mergeCell ref="A14:T14"/>
    <mergeCell ref="A11:T11"/>
    <mergeCell ref="A9:T9"/>
    <mergeCell ref="A12:T12"/>
    <mergeCell ref="A13:T13"/>
    <mergeCell ref="A4:T4"/>
    <mergeCell ref="A6:T6"/>
    <mergeCell ref="A7:T7"/>
    <mergeCell ref="A8:T8"/>
    <mergeCell ref="A10:T10"/>
  </mergeCells>
  <phoneticPr fontId="48" type="noConversion"/>
  <pageMargins left="0.70866141732283472" right="0.70866141732283472" top="0.74803149606299213" bottom="0.74803149606299213" header="0.31496062992125984" footer="0.31496062992125984"/>
  <pageSetup paperSize="8" scale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topLeftCell="A7" zoomScale="75" zoomScaleNormal="60" zoomScaleSheetLayoutView="85" workbookViewId="0">
      <selection activeCell="E34" sqref="E34"/>
    </sheetView>
  </sheetViews>
  <sheetFormatPr defaultColWidth="10.7109375" defaultRowHeight="15.75" x14ac:dyDescent="0.25"/>
  <cols>
    <col min="1" max="1" width="9.5703125" style="37" customWidth="1"/>
    <col min="2" max="2" width="26.28515625" style="37" customWidth="1"/>
    <col min="3" max="3" width="28.7109375" style="37" customWidth="1"/>
    <col min="4" max="4" width="29.85546875" style="37" customWidth="1"/>
    <col min="5" max="5" width="24" style="37" customWidth="1"/>
    <col min="6" max="6" width="21.5703125" style="37" customWidth="1"/>
    <col min="7" max="7" width="22.5703125" style="37" customWidth="1"/>
    <col min="8" max="8" width="21.42578125" style="37" customWidth="1"/>
    <col min="9" max="9" width="7.28515625" style="37" customWidth="1"/>
    <col min="10" max="10" width="9.28515625" style="37" customWidth="1"/>
    <col min="11" max="11" width="10.28515625" style="37" customWidth="1"/>
    <col min="12" max="15" width="8.7109375" style="37" customWidth="1"/>
    <col min="16" max="16" width="19.42578125" style="37" customWidth="1"/>
    <col min="17" max="17" width="21.7109375" style="37" customWidth="1"/>
    <col min="18" max="18" width="22" style="37" customWidth="1"/>
    <col min="19" max="19" width="23" style="37" customWidth="1"/>
    <col min="20" max="20" width="20.7109375" style="37" customWidth="1"/>
    <col min="21" max="237" width="10.7109375" style="37"/>
    <col min="238" max="242" width="15.7109375" style="37" customWidth="1"/>
    <col min="243" max="246" width="12.7109375" style="37" customWidth="1"/>
    <col min="247" max="250" width="15.7109375" style="37" customWidth="1"/>
    <col min="251" max="251" width="22.85546875" style="37" customWidth="1"/>
    <col min="252" max="252" width="20.7109375" style="37" customWidth="1"/>
    <col min="253" max="253" width="16.7109375" style="37" customWidth="1"/>
    <col min="254" max="16384" width="10.7109375" style="37"/>
  </cols>
  <sheetData>
    <row r="1" spans="1:20" ht="3" customHeight="1" x14ac:dyDescent="0.25"/>
    <row r="2" spans="1:20" ht="15" customHeight="1" x14ac:dyDescent="0.25">
      <c r="T2" s="32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08" t="str">
        <f>'1. паспорт местоположение'!$A$5</f>
        <v>Год раскрытия информации: 2019 год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</row>
    <row r="7" spans="1:20" s="10" customFormat="1" x14ac:dyDescent="0.2">
      <c r="A7" s="15"/>
      <c r="H7" s="14"/>
    </row>
    <row r="8" spans="1:20" s="10" customFormat="1" ht="18.75" x14ac:dyDescent="0.2">
      <c r="A8" s="212" t="s">
        <v>5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</row>
    <row r="9" spans="1:20" s="10" customFormat="1" ht="18.75" x14ac:dyDescent="0.2">
      <c r="A9" s="212"/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</row>
    <row r="10" spans="1:20" s="10" customFormat="1" ht="18.75" customHeight="1" x14ac:dyDescent="0.2">
      <c r="A10" s="213" t="s">
        <v>264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</row>
    <row r="11" spans="1:20" s="10" customFormat="1" ht="18.75" customHeight="1" x14ac:dyDescent="0.2">
      <c r="A11" s="209" t="s">
        <v>4</v>
      </c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</row>
    <row r="12" spans="1:20" s="10" customFormat="1" ht="18.75" x14ac:dyDescent="0.2">
      <c r="A12" s="212"/>
      <c r="B12" s="212"/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</row>
    <row r="13" spans="1:20" s="10" customFormat="1" ht="18.75" customHeight="1" x14ac:dyDescent="0.2">
      <c r="A13" s="213" t="str">
        <f>'1. паспорт местоположение'!A12:C12</f>
        <v>I_Che231_18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</row>
    <row r="14" spans="1:20" s="10" customFormat="1" ht="18.75" customHeight="1" x14ac:dyDescent="0.2">
      <c r="A14" s="209" t="s">
        <v>3</v>
      </c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</row>
    <row r="15" spans="1:20" s="7" customFormat="1" ht="15.75" customHeight="1" x14ac:dyDescent="0.2">
      <c r="A15" s="215"/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</row>
    <row r="16" spans="1:20" s="2" customFormat="1" x14ac:dyDescent="0.2">
      <c r="A16" s="213" t="str">
        <f>'1. паспорт местоположение'!A15:C15</f>
        <v>Приобретение персональных компьютеров–30 ед</v>
      </c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</row>
    <row r="17" spans="1:113" s="2" customFormat="1" ht="15" customHeight="1" x14ac:dyDescent="0.2">
      <c r="A17" s="209" t="s">
        <v>2</v>
      </c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09"/>
    </row>
    <row r="18" spans="1:113" s="2" customFormat="1" ht="15" customHeight="1" x14ac:dyDescent="0.2">
      <c r="A18" s="234"/>
      <c r="B18" s="234"/>
      <c r="C18" s="234"/>
      <c r="D18" s="234"/>
      <c r="E18" s="234"/>
      <c r="F18" s="234"/>
      <c r="G18" s="234"/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234"/>
      <c r="T18" s="234"/>
    </row>
    <row r="19" spans="1:113" s="2" customFormat="1" ht="15" customHeight="1" x14ac:dyDescent="0.2">
      <c r="A19" s="211" t="s">
        <v>249</v>
      </c>
      <c r="B19" s="211"/>
      <c r="C19" s="211"/>
      <c r="D19" s="211"/>
      <c r="E19" s="211"/>
      <c r="F19" s="211"/>
      <c r="G19" s="211"/>
      <c r="H19" s="211"/>
      <c r="I19" s="211"/>
      <c r="J19" s="211"/>
      <c r="K19" s="211"/>
      <c r="L19" s="211"/>
      <c r="M19" s="211"/>
      <c r="N19" s="211"/>
      <c r="O19" s="211"/>
      <c r="P19" s="211"/>
      <c r="Q19" s="211"/>
      <c r="R19" s="211"/>
      <c r="S19" s="211"/>
      <c r="T19" s="211"/>
    </row>
    <row r="20" spans="1:113" s="45" customFormat="1" ht="21" customHeight="1" x14ac:dyDescent="0.25">
      <c r="A20" s="233"/>
      <c r="B20" s="233"/>
      <c r="C20" s="233"/>
      <c r="D20" s="233"/>
      <c r="E20" s="233"/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3"/>
      <c r="S20" s="233"/>
      <c r="T20" s="233"/>
    </row>
    <row r="21" spans="1:113" ht="46.5" customHeight="1" x14ac:dyDescent="0.25">
      <c r="A21" s="235" t="s">
        <v>1</v>
      </c>
      <c r="B21" s="223" t="s">
        <v>136</v>
      </c>
      <c r="C21" s="224"/>
      <c r="D21" s="227" t="s">
        <v>40</v>
      </c>
      <c r="E21" s="223" t="s">
        <v>260</v>
      </c>
      <c r="F21" s="224"/>
      <c r="G21" s="223" t="s">
        <v>146</v>
      </c>
      <c r="H21" s="224"/>
      <c r="I21" s="223" t="s">
        <v>39</v>
      </c>
      <c r="J21" s="224"/>
      <c r="K21" s="227" t="s">
        <v>38</v>
      </c>
      <c r="L21" s="223" t="s">
        <v>37</v>
      </c>
      <c r="M21" s="224"/>
      <c r="N21" s="223" t="s">
        <v>257</v>
      </c>
      <c r="O21" s="224"/>
      <c r="P21" s="227" t="s">
        <v>36</v>
      </c>
      <c r="Q21" s="230" t="s">
        <v>35</v>
      </c>
      <c r="R21" s="231"/>
      <c r="S21" s="230" t="s">
        <v>34</v>
      </c>
      <c r="T21" s="232"/>
    </row>
    <row r="22" spans="1:113" ht="123" customHeight="1" x14ac:dyDescent="0.25">
      <c r="A22" s="236"/>
      <c r="B22" s="225"/>
      <c r="C22" s="226"/>
      <c r="D22" s="229"/>
      <c r="E22" s="225"/>
      <c r="F22" s="226"/>
      <c r="G22" s="225"/>
      <c r="H22" s="226"/>
      <c r="I22" s="225"/>
      <c r="J22" s="226"/>
      <c r="K22" s="228"/>
      <c r="L22" s="225"/>
      <c r="M22" s="226"/>
      <c r="N22" s="225"/>
      <c r="O22" s="226"/>
      <c r="P22" s="228"/>
      <c r="Q22" s="73" t="s">
        <v>33</v>
      </c>
      <c r="R22" s="73" t="s">
        <v>248</v>
      </c>
      <c r="S22" s="73" t="s">
        <v>32</v>
      </c>
      <c r="T22" s="73" t="s">
        <v>31</v>
      </c>
    </row>
    <row r="23" spans="1:113" ht="24" customHeight="1" x14ac:dyDescent="0.25">
      <c r="A23" s="237"/>
      <c r="B23" s="84" t="s">
        <v>29</v>
      </c>
      <c r="C23" s="84" t="s">
        <v>30</v>
      </c>
      <c r="D23" s="228"/>
      <c r="E23" s="84" t="s">
        <v>29</v>
      </c>
      <c r="F23" s="84" t="s">
        <v>30</v>
      </c>
      <c r="G23" s="84" t="s">
        <v>29</v>
      </c>
      <c r="H23" s="84" t="s">
        <v>30</v>
      </c>
      <c r="I23" s="84" t="s">
        <v>29</v>
      </c>
      <c r="J23" s="84" t="s">
        <v>30</v>
      </c>
      <c r="K23" s="84" t="s">
        <v>29</v>
      </c>
      <c r="L23" s="84" t="s">
        <v>29</v>
      </c>
      <c r="M23" s="84" t="s">
        <v>30</v>
      </c>
      <c r="N23" s="84" t="s">
        <v>29</v>
      </c>
      <c r="O23" s="84" t="s">
        <v>30</v>
      </c>
      <c r="P23" s="85" t="s">
        <v>29</v>
      </c>
      <c r="Q23" s="73" t="s">
        <v>29</v>
      </c>
      <c r="R23" s="73" t="s">
        <v>29</v>
      </c>
      <c r="S23" s="73" t="s">
        <v>29</v>
      </c>
      <c r="T23" s="73" t="s">
        <v>29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163" customFormat="1" ht="99.75" customHeight="1" x14ac:dyDescent="0.25">
      <c r="A25" s="110"/>
      <c r="B25" s="110"/>
      <c r="C25" s="90"/>
      <c r="D25" s="110"/>
      <c r="E25" s="110"/>
      <c r="F25" s="110"/>
      <c r="G25" s="110"/>
      <c r="H25" s="110"/>
      <c r="I25" s="110"/>
      <c r="J25" s="162"/>
      <c r="K25" s="162"/>
      <c r="L25" s="162"/>
      <c r="M25" s="110"/>
      <c r="N25" s="110"/>
      <c r="O25" s="110"/>
      <c r="P25" s="110"/>
      <c r="Q25" s="110"/>
      <c r="R25" s="110"/>
      <c r="S25" s="110"/>
      <c r="T25" s="110"/>
    </row>
    <row r="26" spans="1:113" ht="21.75" customHeight="1" x14ac:dyDescent="0.25"/>
    <row r="27" spans="1:113" s="43" customFormat="1" ht="12.75" x14ac:dyDescent="0.2">
      <c r="B27" s="44"/>
      <c r="C27" s="44"/>
      <c r="K27" s="44"/>
    </row>
    <row r="28" spans="1:113" s="43" customFormat="1" x14ac:dyDescent="0.25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</row>
    <row r="29" spans="1:113" x14ac:dyDescent="0.25">
      <c r="B29" s="222"/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2"/>
      <c r="R29" s="222"/>
    </row>
    <row r="30" spans="1:113" x14ac:dyDescent="0.25"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</row>
    <row r="31" spans="1:113" x14ac:dyDescent="0.25">
      <c r="B31" s="40"/>
      <c r="C31" s="40"/>
      <c r="D31" s="40"/>
      <c r="E31" s="40"/>
      <c r="F31" s="38"/>
      <c r="G31" s="38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2"/>
      <c r="T31" s="42"/>
      <c r="U31" s="42"/>
      <c r="V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</row>
    <row r="32" spans="1:113" x14ac:dyDescent="0.25">
      <c r="B32" s="40"/>
      <c r="C32" s="40"/>
      <c r="D32" s="40"/>
      <c r="E32" s="40"/>
      <c r="F32" s="38"/>
      <c r="G32" s="38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</row>
    <row r="33" spans="2:113" s="38" customFormat="1" x14ac:dyDescent="0.25">
      <c r="B33" s="40"/>
      <c r="C33" s="40"/>
      <c r="D33" s="40"/>
      <c r="E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</row>
    <row r="34" spans="2:113" s="38" customFormat="1" x14ac:dyDescent="0.25">
      <c r="B34" s="40"/>
      <c r="C34" s="40"/>
      <c r="D34" s="40"/>
      <c r="E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</row>
    <row r="35" spans="2:113" s="38" customFormat="1" x14ac:dyDescent="0.25">
      <c r="B35" s="40"/>
      <c r="C35" s="40"/>
      <c r="D35" s="40"/>
      <c r="E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</row>
    <row r="36" spans="2:113" s="38" customFormat="1" x14ac:dyDescent="0.25">
      <c r="B36" s="40"/>
      <c r="C36" s="40"/>
      <c r="D36" s="40"/>
      <c r="E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</row>
    <row r="37" spans="2:113" s="38" customFormat="1" x14ac:dyDescent="0.25">
      <c r="B37" s="40"/>
      <c r="C37" s="40"/>
      <c r="D37" s="40"/>
      <c r="E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</row>
    <row r="38" spans="2:113" s="38" customFormat="1" x14ac:dyDescent="0.25">
      <c r="B38" s="40"/>
      <c r="C38" s="40"/>
      <c r="D38" s="40"/>
      <c r="E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</row>
    <row r="39" spans="2:113" s="38" customFormat="1" x14ac:dyDescent="0.25">
      <c r="B39" s="40"/>
      <c r="C39" s="40"/>
      <c r="D39" s="40"/>
      <c r="E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</row>
    <row r="40" spans="2:113" s="38" customFormat="1" x14ac:dyDescent="0.25">
      <c r="B40" s="40"/>
      <c r="C40" s="40"/>
      <c r="D40" s="40"/>
      <c r="E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</row>
    <row r="41" spans="2:113" s="38" customFormat="1" x14ac:dyDescent="0.25">
      <c r="Q41" s="40"/>
      <c r="R41" s="40"/>
      <c r="S41" s="40"/>
      <c r="T41" s="40"/>
      <c r="U41" s="40"/>
      <c r="V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</row>
    <row r="42" spans="2:113" s="38" customFormat="1" x14ac:dyDescent="0.25"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</row>
  </sheetData>
  <mergeCells count="27">
    <mergeCell ref="A6:T6"/>
    <mergeCell ref="Q21:R21"/>
    <mergeCell ref="S21:T21"/>
    <mergeCell ref="A8:T8"/>
    <mergeCell ref="A9:T9"/>
    <mergeCell ref="A10:T10"/>
    <mergeCell ref="A11:T11"/>
    <mergeCell ref="A12:T12"/>
    <mergeCell ref="A17:T17"/>
    <mergeCell ref="A20:T20"/>
    <mergeCell ref="A13:T13"/>
    <mergeCell ref="A14:T14"/>
    <mergeCell ref="A18:T18"/>
    <mergeCell ref="A21:A23"/>
    <mergeCell ref="A19:T19"/>
    <mergeCell ref="A15:T15"/>
    <mergeCell ref="A16:T16"/>
    <mergeCell ref="B29:R29"/>
    <mergeCell ref="L21:M22"/>
    <mergeCell ref="N21:O22"/>
    <mergeCell ref="P21:P22"/>
    <mergeCell ref="D21:D23"/>
    <mergeCell ref="B21:C22"/>
    <mergeCell ref="E21:F22"/>
    <mergeCell ref="G21:H22"/>
    <mergeCell ref="I21:J22"/>
    <mergeCell ref="K21:K22"/>
  </mergeCells>
  <phoneticPr fontId="48" type="noConversion"/>
  <pageMargins left="0.21" right="0.17" top="0.78740157480314965" bottom="0.39370078740157483" header="0.19685039370078741" footer="0.19685039370078741"/>
  <pageSetup paperSize="8" scale="58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workbookViewId="0">
      <selection activeCell="A15" sqref="A15:T15"/>
    </sheetView>
  </sheetViews>
  <sheetFormatPr defaultColWidth="17.7109375" defaultRowHeight="15.75" x14ac:dyDescent="0.25"/>
  <cols>
    <col min="1" max="3" width="10.7109375" style="37" customWidth="1"/>
    <col min="4" max="4" width="11.5703125" style="37" customWidth="1"/>
    <col min="5" max="5" width="11.85546875" style="37" customWidth="1"/>
    <col min="6" max="6" width="8.7109375" style="37" customWidth="1"/>
    <col min="7" max="7" width="10.28515625" style="37" customWidth="1"/>
    <col min="8" max="8" width="8.7109375" style="37" customWidth="1"/>
    <col min="9" max="9" width="8.28515625" style="37" customWidth="1"/>
    <col min="10" max="10" width="20.140625" style="37" customWidth="1"/>
    <col min="11" max="11" width="11.140625" style="37" customWidth="1"/>
    <col min="12" max="12" width="8.85546875" style="37" customWidth="1"/>
    <col min="13" max="13" width="8.7109375" style="37" customWidth="1"/>
    <col min="14" max="14" width="13.7109375" style="37" customWidth="1"/>
    <col min="15" max="16" width="8.7109375" style="37" customWidth="1"/>
    <col min="17" max="17" width="11.85546875" style="37" customWidth="1"/>
    <col min="18" max="18" width="12" style="37" customWidth="1"/>
    <col min="19" max="19" width="18.28515625" style="37" customWidth="1"/>
    <col min="20" max="20" width="22.42578125" style="37" customWidth="1"/>
    <col min="21" max="21" width="30.7109375" style="37" customWidth="1"/>
    <col min="22" max="23" width="8.7109375" style="37" customWidth="1"/>
    <col min="24" max="24" width="24.5703125" style="37" customWidth="1"/>
    <col min="25" max="25" width="15.28515625" style="37" customWidth="1"/>
    <col min="26" max="26" width="18.5703125" style="37" customWidth="1"/>
    <col min="27" max="27" width="19.140625" style="37" customWidth="1"/>
    <col min="28" max="240" width="10.7109375" style="37" customWidth="1"/>
    <col min="241" max="242" width="15.7109375" style="37" customWidth="1"/>
    <col min="243" max="245" width="14.7109375" style="37" customWidth="1"/>
    <col min="246" max="249" width="13.7109375" style="37" customWidth="1"/>
    <col min="250" max="253" width="15.7109375" style="37" customWidth="1"/>
    <col min="254" max="254" width="22.85546875" style="37" customWidth="1"/>
    <col min="255" max="255" width="20.7109375" style="37" customWidth="1"/>
    <col min="256" max="16384" width="17.7109375" style="37"/>
  </cols>
  <sheetData>
    <row r="1" spans="1:27" ht="25.5" customHeight="1" x14ac:dyDescent="0.25">
      <c r="AA1" s="32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08" t="str">
        <f>'1. паспорт местоположение'!$A$5</f>
        <v>Год раскрытия информации: 2019 год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</row>
    <row r="6" spans="1:27" s="10" customFormat="1" x14ac:dyDescent="0.2">
      <c r="A6" s="15"/>
      <c r="H6" s="14"/>
    </row>
    <row r="7" spans="1:27" s="10" customFormat="1" ht="18.75" x14ac:dyDescent="0.2">
      <c r="A7" s="212" t="s">
        <v>5</v>
      </c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</row>
    <row r="8" spans="1:27" s="10" customFormat="1" ht="18.75" x14ac:dyDescent="0.2">
      <c r="A8" s="212"/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</row>
    <row r="9" spans="1:27" s="10" customFormat="1" ht="18.75" customHeight="1" x14ac:dyDescent="0.2">
      <c r="A9" s="213" t="s">
        <v>264</v>
      </c>
      <c r="B9" s="213"/>
      <c r="C9" s="213"/>
      <c r="D9" s="213"/>
      <c r="E9" s="213"/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13"/>
      <c r="T9" s="213"/>
    </row>
    <row r="10" spans="1:27" s="10" customFormat="1" ht="18.75" customHeight="1" x14ac:dyDescent="0.2">
      <c r="A10" s="209" t="s">
        <v>4</v>
      </c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</row>
    <row r="11" spans="1:27" s="10" customFormat="1" ht="18.75" x14ac:dyDescent="0.2">
      <c r="A11" s="212"/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</row>
    <row r="12" spans="1:27" s="10" customFormat="1" ht="18.75" customHeight="1" x14ac:dyDescent="0.2">
      <c r="A12" s="213" t="str">
        <f>'1. паспорт местоположение'!A12:C12</f>
        <v>I_Che231_18</v>
      </c>
      <c r="B12" s="213"/>
      <c r="C12" s="213"/>
      <c r="D12" s="213"/>
      <c r="E12" s="213"/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</row>
    <row r="13" spans="1:27" s="10" customFormat="1" ht="18.75" customHeight="1" x14ac:dyDescent="0.2">
      <c r="A13" s="209" t="s">
        <v>3</v>
      </c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</row>
    <row r="14" spans="1:27" s="7" customFormat="1" ht="15.75" customHeight="1" x14ac:dyDescent="0.2">
      <c r="A14" s="215"/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</row>
    <row r="15" spans="1:27" s="2" customFormat="1" x14ac:dyDescent="0.2">
      <c r="A15" s="213" t="str">
        <f>'1. паспорт местоположение'!A15:C15</f>
        <v>Приобретение персональных компьютеров–30 ед</v>
      </c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</row>
    <row r="16" spans="1:27" s="2" customFormat="1" ht="15" customHeight="1" x14ac:dyDescent="0.2">
      <c r="A16" s="209" t="s">
        <v>2</v>
      </c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</row>
    <row r="17" spans="1:27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7" s="2" customFormat="1" ht="15" customHeight="1" x14ac:dyDescent="0.2"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  <c r="V18" s="211"/>
      <c r="W18" s="211"/>
      <c r="X18" s="211"/>
      <c r="Y18" s="211"/>
    </row>
    <row r="19" spans="1:27" ht="25.5" customHeight="1" x14ac:dyDescent="0.25">
      <c r="A19" s="211" t="s">
        <v>306</v>
      </c>
      <c r="B19" s="211"/>
      <c r="C19" s="211"/>
      <c r="D19" s="211"/>
      <c r="E19" s="211"/>
      <c r="F19" s="211"/>
      <c r="G19" s="211"/>
      <c r="H19" s="211"/>
      <c r="I19" s="211"/>
      <c r="J19" s="211"/>
      <c r="K19" s="211"/>
      <c r="L19" s="211"/>
      <c r="M19" s="211"/>
      <c r="N19" s="211"/>
      <c r="O19" s="211"/>
      <c r="P19" s="211"/>
      <c r="Q19" s="211"/>
      <c r="R19" s="211"/>
      <c r="S19" s="211"/>
      <c r="T19" s="211"/>
      <c r="U19" s="211"/>
      <c r="V19" s="211"/>
      <c r="W19" s="211"/>
      <c r="X19" s="211"/>
      <c r="Y19" s="211"/>
      <c r="Z19" s="211"/>
      <c r="AA19" s="211"/>
    </row>
    <row r="20" spans="1:27" s="45" customFormat="1" ht="21" customHeight="1" x14ac:dyDescent="0.25"/>
    <row r="21" spans="1:27" ht="15.75" customHeight="1" x14ac:dyDescent="0.25">
      <c r="A21" s="238" t="s">
        <v>1</v>
      </c>
      <c r="B21" s="240" t="s">
        <v>307</v>
      </c>
      <c r="C21" s="241"/>
      <c r="D21" s="240" t="s">
        <v>308</v>
      </c>
      <c r="E21" s="241"/>
      <c r="F21" s="230" t="s">
        <v>296</v>
      </c>
      <c r="G21" s="232"/>
      <c r="H21" s="232"/>
      <c r="I21" s="231"/>
      <c r="J21" s="238" t="s">
        <v>309</v>
      </c>
      <c r="K21" s="240" t="s">
        <v>310</v>
      </c>
      <c r="L21" s="241"/>
      <c r="M21" s="240" t="s">
        <v>311</v>
      </c>
      <c r="N21" s="241"/>
      <c r="O21" s="240" t="s">
        <v>312</v>
      </c>
      <c r="P21" s="241"/>
      <c r="Q21" s="240" t="s">
        <v>313</v>
      </c>
      <c r="R21" s="241"/>
      <c r="S21" s="238" t="s">
        <v>314</v>
      </c>
      <c r="T21" s="238" t="s">
        <v>315</v>
      </c>
      <c r="U21" s="238" t="s">
        <v>316</v>
      </c>
      <c r="V21" s="240" t="s">
        <v>317</v>
      </c>
      <c r="W21" s="241"/>
      <c r="X21" s="230" t="s">
        <v>35</v>
      </c>
      <c r="Y21" s="232"/>
      <c r="Z21" s="230" t="s">
        <v>34</v>
      </c>
      <c r="AA21" s="232"/>
    </row>
    <row r="22" spans="1:27" ht="216" customHeight="1" x14ac:dyDescent="0.25">
      <c r="A22" s="244"/>
      <c r="B22" s="242"/>
      <c r="C22" s="243"/>
      <c r="D22" s="242"/>
      <c r="E22" s="243"/>
      <c r="F22" s="230" t="s">
        <v>318</v>
      </c>
      <c r="G22" s="231"/>
      <c r="H22" s="230" t="s">
        <v>319</v>
      </c>
      <c r="I22" s="231"/>
      <c r="J22" s="239"/>
      <c r="K22" s="242"/>
      <c r="L22" s="243"/>
      <c r="M22" s="242"/>
      <c r="N22" s="243"/>
      <c r="O22" s="242"/>
      <c r="P22" s="243"/>
      <c r="Q22" s="242"/>
      <c r="R22" s="243"/>
      <c r="S22" s="239"/>
      <c r="T22" s="239"/>
      <c r="U22" s="239"/>
      <c r="V22" s="242"/>
      <c r="W22" s="243"/>
      <c r="X22" s="73" t="s">
        <v>33</v>
      </c>
      <c r="Y22" s="73" t="s">
        <v>248</v>
      </c>
      <c r="Z22" s="73" t="s">
        <v>32</v>
      </c>
      <c r="AA22" s="73" t="s">
        <v>31</v>
      </c>
    </row>
    <row r="23" spans="1:27" ht="60" customHeight="1" x14ac:dyDescent="0.25">
      <c r="A23" s="239"/>
      <c r="B23" s="121" t="s">
        <v>29</v>
      </c>
      <c r="C23" s="121" t="s">
        <v>30</v>
      </c>
      <c r="D23" s="121" t="s">
        <v>29</v>
      </c>
      <c r="E23" s="121" t="s">
        <v>30</v>
      </c>
      <c r="F23" s="121" t="s">
        <v>29</v>
      </c>
      <c r="G23" s="121" t="s">
        <v>30</v>
      </c>
      <c r="H23" s="121" t="s">
        <v>29</v>
      </c>
      <c r="I23" s="121" t="s">
        <v>30</v>
      </c>
      <c r="J23" s="121" t="s">
        <v>29</v>
      </c>
      <c r="K23" s="121" t="s">
        <v>29</v>
      </c>
      <c r="L23" s="121" t="s">
        <v>30</v>
      </c>
      <c r="M23" s="121" t="s">
        <v>29</v>
      </c>
      <c r="N23" s="121" t="s">
        <v>30</v>
      </c>
      <c r="O23" s="121" t="s">
        <v>29</v>
      </c>
      <c r="P23" s="121" t="s">
        <v>30</v>
      </c>
      <c r="Q23" s="121" t="s">
        <v>29</v>
      </c>
      <c r="R23" s="121" t="s">
        <v>30</v>
      </c>
      <c r="S23" s="121" t="s">
        <v>29</v>
      </c>
      <c r="T23" s="121" t="s">
        <v>29</v>
      </c>
      <c r="U23" s="121" t="s">
        <v>29</v>
      </c>
      <c r="V23" s="121" t="s">
        <v>29</v>
      </c>
      <c r="W23" s="121" t="s">
        <v>30</v>
      </c>
      <c r="X23" s="121" t="s">
        <v>29</v>
      </c>
      <c r="Y23" s="121" t="s">
        <v>29</v>
      </c>
      <c r="Z23" s="73" t="s">
        <v>29</v>
      </c>
      <c r="AA23" s="73" t="s">
        <v>29</v>
      </c>
    </row>
    <row r="24" spans="1:27" x14ac:dyDescent="0.25">
      <c r="A24" s="122">
        <v>1</v>
      </c>
      <c r="B24" s="122">
        <v>2</v>
      </c>
      <c r="C24" s="122">
        <v>3</v>
      </c>
      <c r="D24" s="122">
        <v>4</v>
      </c>
      <c r="E24" s="122">
        <v>5</v>
      </c>
      <c r="F24" s="122">
        <v>6</v>
      </c>
      <c r="G24" s="122">
        <v>7</v>
      </c>
      <c r="H24" s="122">
        <v>8</v>
      </c>
      <c r="I24" s="122">
        <v>9</v>
      </c>
      <c r="J24" s="122">
        <v>10</v>
      </c>
      <c r="K24" s="122">
        <v>11</v>
      </c>
      <c r="L24" s="122">
        <v>12</v>
      </c>
      <c r="M24" s="122">
        <v>13</v>
      </c>
      <c r="N24" s="122">
        <v>14</v>
      </c>
      <c r="O24" s="122">
        <v>15</v>
      </c>
      <c r="P24" s="122">
        <v>16</v>
      </c>
      <c r="Q24" s="122">
        <v>19</v>
      </c>
      <c r="R24" s="122">
        <v>20</v>
      </c>
      <c r="S24" s="122">
        <v>21</v>
      </c>
      <c r="T24" s="122">
        <v>22</v>
      </c>
      <c r="U24" s="122">
        <v>23</v>
      </c>
      <c r="V24" s="122">
        <v>24</v>
      </c>
      <c r="W24" s="122">
        <v>25</v>
      </c>
      <c r="X24" s="122">
        <v>26</v>
      </c>
      <c r="Y24" s="122">
        <v>27</v>
      </c>
      <c r="Z24" s="122">
        <v>28</v>
      </c>
      <c r="AA24" s="122">
        <v>29</v>
      </c>
    </row>
    <row r="25" spans="1:27" s="45" customFormat="1" ht="24" customHeight="1" x14ac:dyDescent="0.25">
      <c r="A25" s="123" t="s">
        <v>281</v>
      </c>
      <c r="B25" s="123" t="s">
        <v>281</v>
      </c>
      <c r="C25" s="123" t="s">
        <v>281</v>
      </c>
      <c r="D25" s="123" t="s">
        <v>281</v>
      </c>
      <c r="E25" s="123" t="s">
        <v>281</v>
      </c>
      <c r="F25" s="123" t="s">
        <v>281</v>
      </c>
      <c r="G25" s="123" t="s">
        <v>281</v>
      </c>
      <c r="H25" s="123" t="s">
        <v>281</v>
      </c>
      <c r="I25" s="123" t="s">
        <v>281</v>
      </c>
      <c r="J25" s="123" t="s">
        <v>281</v>
      </c>
      <c r="K25" s="123" t="s">
        <v>281</v>
      </c>
      <c r="L25" s="123" t="s">
        <v>281</v>
      </c>
      <c r="M25" s="123" t="s">
        <v>281</v>
      </c>
      <c r="N25" s="123" t="s">
        <v>281</v>
      </c>
      <c r="O25" s="123" t="s">
        <v>281</v>
      </c>
      <c r="P25" s="123" t="s">
        <v>281</v>
      </c>
      <c r="Q25" s="123" t="s">
        <v>281</v>
      </c>
      <c r="R25" s="123" t="s">
        <v>281</v>
      </c>
      <c r="S25" s="123" t="s">
        <v>281</v>
      </c>
      <c r="T25" s="123" t="s">
        <v>281</v>
      </c>
      <c r="U25" s="123" t="s">
        <v>281</v>
      </c>
      <c r="V25" s="123" t="s">
        <v>281</v>
      </c>
      <c r="W25" s="123" t="s">
        <v>281</v>
      </c>
      <c r="X25" s="123" t="s">
        <v>281</v>
      </c>
      <c r="Y25" s="123" t="s">
        <v>281</v>
      </c>
      <c r="Z25" s="123" t="s">
        <v>281</v>
      </c>
      <c r="AA25" s="123" t="s">
        <v>281</v>
      </c>
    </row>
    <row r="26" spans="1:27" ht="21.75" customHeight="1" x14ac:dyDescent="0.25"/>
    <row r="27" spans="1:27" s="43" customFormat="1" ht="12.75" x14ac:dyDescent="0.2">
      <c r="A27" s="44"/>
      <c r="B27" s="44"/>
      <c r="C27" s="44"/>
      <c r="E27" s="44"/>
      <c r="X27" s="124"/>
      <c r="Y27" s="124"/>
      <c r="Z27" s="124"/>
      <c r="AA27" s="124"/>
    </row>
    <row r="28" spans="1:27" s="43" customFormat="1" ht="12.75" x14ac:dyDescent="0.2">
      <c r="A28" s="44"/>
      <c r="B28" s="44"/>
      <c r="C28" s="44"/>
    </row>
  </sheetData>
  <mergeCells count="30">
    <mergeCell ref="A11:T11"/>
    <mergeCell ref="A12:T12"/>
    <mergeCell ref="A5:T5"/>
    <mergeCell ref="A7:T7"/>
    <mergeCell ref="A8:T8"/>
    <mergeCell ref="A9:T9"/>
    <mergeCell ref="A10:T10"/>
    <mergeCell ref="A13:T13"/>
    <mergeCell ref="E18:Y18"/>
    <mergeCell ref="A19:AA19"/>
    <mergeCell ref="K21:L22"/>
    <mergeCell ref="V21:W22"/>
    <mergeCell ref="X21:Y21"/>
    <mergeCell ref="A21:A23"/>
    <mergeCell ref="B21:C22"/>
    <mergeCell ref="D21:E22"/>
    <mergeCell ref="F21:I21"/>
    <mergeCell ref="A14:T14"/>
    <mergeCell ref="A15:T15"/>
    <mergeCell ref="A16:T16"/>
    <mergeCell ref="Z21:AA21"/>
    <mergeCell ref="F22:G22"/>
    <mergeCell ref="H22:I22"/>
    <mergeCell ref="T21:T22"/>
    <mergeCell ref="U21:U22"/>
    <mergeCell ref="M21:N22"/>
    <mergeCell ref="O21:P22"/>
    <mergeCell ref="J21:J22"/>
    <mergeCell ref="Q21:R22"/>
    <mergeCell ref="S21:S22"/>
  </mergeCells>
  <phoneticPr fontId="48" type="noConversion"/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2"/>
  <sheetViews>
    <sheetView zoomScale="70" zoomScaleNormal="70" zoomScaleSheetLayoutView="70" workbookViewId="0">
      <selection activeCell="C36" sqref="C36"/>
    </sheetView>
  </sheetViews>
  <sheetFormatPr defaultRowHeight="15" x14ac:dyDescent="0.25"/>
  <cols>
    <col min="1" max="1" width="6.140625" style="1" customWidth="1"/>
    <col min="2" max="2" width="69.7109375" style="1" customWidth="1"/>
    <col min="3" max="3" width="88.28515625" style="1" customWidth="1"/>
    <col min="4" max="16384" width="9.140625" style="1"/>
  </cols>
  <sheetData>
    <row r="1" spans="1:4" s="10" customFormat="1" ht="18.75" customHeight="1" x14ac:dyDescent="0.2">
      <c r="A1" s="16"/>
      <c r="C1" s="32" t="s">
        <v>22</v>
      </c>
    </row>
    <row r="2" spans="1:4" s="10" customFormat="1" ht="18.75" customHeight="1" x14ac:dyDescent="0.3">
      <c r="A2" s="16"/>
      <c r="C2" s="13" t="s">
        <v>6</v>
      </c>
    </row>
    <row r="3" spans="1:4" s="10" customFormat="1" ht="18.75" customHeight="1" x14ac:dyDescent="0.3">
      <c r="A3" s="15"/>
      <c r="C3" s="13" t="s">
        <v>21</v>
      </c>
    </row>
    <row r="4" spans="1:4" s="10" customFormat="1" ht="18.75" customHeight="1" x14ac:dyDescent="0.3">
      <c r="A4" s="15"/>
      <c r="C4" s="13"/>
    </row>
    <row r="5" spans="1:4" s="10" customFormat="1" ht="15.75" x14ac:dyDescent="0.2">
      <c r="A5" s="208" t="str">
        <f>'1. паспорт местоположение'!$A$5</f>
        <v>Год раскрытия информации: 2019 год</v>
      </c>
      <c r="B5" s="208"/>
      <c r="C5" s="208"/>
      <c r="D5" s="87"/>
    </row>
    <row r="6" spans="1:4" s="10" customFormat="1" ht="7.5" customHeight="1" x14ac:dyDescent="0.2">
      <c r="A6" s="15"/>
    </row>
    <row r="7" spans="1:4" s="10" customFormat="1" ht="18.75" x14ac:dyDescent="0.2">
      <c r="A7" s="212" t="s">
        <v>5</v>
      </c>
      <c r="B7" s="212"/>
      <c r="C7" s="212"/>
    </row>
    <row r="8" spans="1:4" s="10" customFormat="1" ht="9.75" customHeight="1" x14ac:dyDescent="0.2">
      <c r="A8" s="212"/>
      <c r="B8" s="212"/>
      <c r="C8" s="212"/>
    </row>
    <row r="9" spans="1:4" s="10" customFormat="1" x14ac:dyDescent="0.2">
      <c r="A9" s="245" t="s">
        <v>264</v>
      </c>
      <c r="B9" s="245"/>
      <c r="C9" s="245"/>
    </row>
    <row r="10" spans="1:4" s="10" customFormat="1" ht="15.75" x14ac:dyDescent="0.2">
      <c r="A10" s="209" t="s">
        <v>4</v>
      </c>
      <c r="B10" s="209"/>
      <c r="C10" s="209"/>
    </row>
    <row r="11" spans="1:4" s="10" customFormat="1" ht="10.5" customHeight="1" x14ac:dyDescent="0.2">
      <c r="A11" s="212"/>
      <c r="B11" s="212"/>
      <c r="C11" s="212"/>
    </row>
    <row r="12" spans="1:4" s="10" customFormat="1" x14ac:dyDescent="0.2">
      <c r="A12" s="245" t="str">
        <f>'1. паспорт местоположение'!A12:C12</f>
        <v>I_Che231_18</v>
      </c>
      <c r="B12" s="245"/>
      <c r="C12" s="245"/>
    </row>
    <row r="13" spans="1:4" s="10" customFormat="1" ht="15.75" x14ac:dyDescent="0.2">
      <c r="A13" s="209" t="s">
        <v>3</v>
      </c>
      <c r="B13" s="209"/>
      <c r="C13" s="209"/>
    </row>
    <row r="14" spans="1:4" s="7" customFormat="1" ht="15.75" customHeight="1" x14ac:dyDescent="0.2">
      <c r="A14" s="215"/>
      <c r="B14" s="215"/>
      <c r="C14" s="215"/>
    </row>
    <row r="15" spans="1:4" s="2" customFormat="1" ht="18" customHeight="1" x14ac:dyDescent="0.2">
      <c r="A15" s="245" t="str">
        <f>'1. паспорт местоположение'!A15:C15</f>
        <v>Приобретение персональных компьютеров–30 ед</v>
      </c>
      <c r="B15" s="245"/>
      <c r="C15" s="245"/>
    </row>
    <row r="16" spans="1:4" s="2" customFormat="1" ht="15" customHeight="1" x14ac:dyDescent="0.2">
      <c r="A16" s="209" t="s">
        <v>2</v>
      </c>
      <c r="B16" s="209"/>
      <c r="C16" s="209"/>
    </row>
    <row r="17" spans="1:3" s="2" customFormat="1" ht="9" customHeight="1" x14ac:dyDescent="0.2">
      <c r="A17" s="234"/>
      <c r="B17" s="234"/>
      <c r="C17" s="234"/>
    </row>
    <row r="18" spans="1:3" s="2" customFormat="1" ht="27.75" customHeight="1" x14ac:dyDescent="0.2">
      <c r="A18" s="210" t="s">
        <v>246</v>
      </c>
      <c r="B18" s="210"/>
      <c r="C18" s="210"/>
    </row>
    <row r="19" spans="1:3" s="2" customFormat="1" ht="9" customHeight="1" x14ac:dyDescent="0.2">
      <c r="A19" s="4"/>
      <c r="B19" s="4"/>
      <c r="C19" s="4"/>
    </row>
    <row r="20" spans="1:3" s="2" customFormat="1" ht="24.75" customHeight="1" x14ac:dyDescent="0.2">
      <c r="A20" s="18" t="s">
        <v>1</v>
      </c>
      <c r="B20" s="31" t="s">
        <v>20</v>
      </c>
      <c r="C20" s="30" t="s">
        <v>19</v>
      </c>
    </row>
    <row r="21" spans="1:3" s="2" customFormat="1" ht="16.5" customHeight="1" x14ac:dyDescent="0.2">
      <c r="A21" s="30">
        <v>1</v>
      </c>
      <c r="B21" s="31">
        <v>2</v>
      </c>
      <c r="C21" s="30">
        <v>3</v>
      </c>
    </row>
    <row r="22" spans="1:3" s="112" customFormat="1" ht="51" customHeight="1" x14ac:dyDescent="0.25">
      <c r="A22" s="111" t="s">
        <v>18</v>
      </c>
      <c r="B22" s="23" t="s">
        <v>252</v>
      </c>
      <c r="C22" s="172" t="s">
        <v>450</v>
      </c>
    </row>
    <row r="23" spans="1:3" s="113" customFormat="1" ht="56.25" x14ac:dyDescent="0.25">
      <c r="A23" s="111" t="s">
        <v>17</v>
      </c>
      <c r="B23" s="19" t="s">
        <v>14</v>
      </c>
      <c r="C23" s="173" t="s">
        <v>451</v>
      </c>
    </row>
    <row r="24" spans="1:3" s="113" customFormat="1" ht="75" customHeight="1" x14ac:dyDescent="0.25">
      <c r="A24" s="111" t="s">
        <v>16</v>
      </c>
      <c r="B24" s="88" t="s">
        <v>258</v>
      </c>
      <c r="C24" s="18" t="s">
        <v>477</v>
      </c>
    </row>
    <row r="25" spans="1:3" s="113" customFormat="1" ht="38.25" customHeight="1" x14ac:dyDescent="0.25">
      <c r="A25" s="111" t="s">
        <v>15</v>
      </c>
      <c r="B25" s="88" t="s">
        <v>259</v>
      </c>
      <c r="C25" s="18" t="s">
        <v>446</v>
      </c>
    </row>
    <row r="26" spans="1:3" s="113" customFormat="1" ht="33" customHeight="1" x14ac:dyDescent="0.25">
      <c r="A26" s="111" t="s">
        <v>13</v>
      </c>
      <c r="B26" s="19" t="s">
        <v>144</v>
      </c>
      <c r="C26" s="18" t="s">
        <v>452</v>
      </c>
    </row>
    <row r="27" spans="1:3" s="113" customFormat="1" ht="46.5" customHeight="1" x14ac:dyDescent="0.25">
      <c r="A27" s="111" t="s">
        <v>12</v>
      </c>
      <c r="B27" s="19" t="s">
        <v>253</v>
      </c>
      <c r="C27" s="174" t="s">
        <v>453</v>
      </c>
    </row>
    <row r="28" spans="1:3" s="113" customFormat="1" ht="27.75" customHeight="1" x14ac:dyDescent="0.25">
      <c r="A28" s="111" t="s">
        <v>10</v>
      </c>
      <c r="B28" s="19" t="s">
        <v>11</v>
      </c>
      <c r="C28" s="186">
        <f>VLOOKUP($A$12,'[1]6.2. отчет'!$D:$OP,399,0)</f>
        <v>2018</v>
      </c>
    </row>
    <row r="29" spans="1:3" s="113" customFormat="1" ht="22.5" customHeight="1" x14ac:dyDescent="0.25">
      <c r="A29" s="111" t="s">
        <v>8</v>
      </c>
      <c r="B29" s="18" t="s">
        <v>9</v>
      </c>
      <c r="C29" s="186">
        <f>VLOOKUP($A$12,'[1]6.2. отчет'!$D:$OP,402,0)</f>
        <v>2019</v>
      </c>
    </row>
    <row r="30" spans="1:3" s="113" customFormat="1" ht="24.75" customHeight="1" x14ac:dyDescent="0.25">
      <c r="A30" s="111" t="s">
        <v>26</v>
      </c>
      <c r="B30" s="18" t="s">
        <v>7</v>
      </c>
      <c r="C30" s="186" t="str">
        <f>VLOOKUP($A$12,'[1]6.2. отчет'!$D:$OP,403,0)</f>
        <v>з</v>
      </c>
    </row>
    <row r="31" spans="1:3" x14ac:dyDescent="0.25">
      <c r="A31" s="17"/>
      <c r="B31" s="17"/>
      <c r="C31" s="17"/>
    </row>
    <row r="32" spans="1:3" x14ac:dyDescent="0.25">
      <c r="A32" s="17"/>
      <c r="B32" s="17"/>
      <c r="C32" s="17"/>
    </row>
    <row r="33" spans="1:3" x14ac:dyDescent="0.25">
      <c r="A33" s="17"/>
      <c r="B33" s="17"/>
      <c r="C33" s="17"/>
    </row>
    <row r="34" spans="1:3" x14ac:dyDescent="0.25">
      <c r="A34" s="17"/>
      <c r="B34" s="17"/>
      <c r="C34" s="17"/>
    </row>
    <row r="35" spans="1:3" x14ac:dyDescent="0.25">
      <c r="A35" s="17"/>
      <c r="B35" s="17"/>
      <c r="C35" s="17"/>
    </row>
    <row r="36" spans="1:3" x14ac:dyDescent="0.25">
      <c r="A36" s="17"/>
      <c r="B36" s="17"/>
      <c r="C36" s="17"/>
    </row>
    <row r="37" spans="1:3" x14ac:dyDescent="0.25">
      <c r="A37" s="17"/>
      <c r="B37" s="17"/>
      <c r="C37" s="17"/>
    </row>
    <row r="38" spans="1:3" x14ac:dyDescent="0.25">
      <c r="A38" s="17"/>
      <c r="B38" s="17"/>
      <c r="C38" s="17"/>
    </row>
    <row r="39" spans="1:3" x14ac:dyDescent="0.25">
      <c r="A39" s="17"/>
      <c r="B39" s="17"/>
      <c r="C39" s="17"/>
    </row>
    <row r="40" spans="1:3" x14ac:dyDescent="0.25">
      <c r="A40" s="17"/>
      <c r="B40" s="17"/>
      <c r="C40" s="17"/>
    </row>
    <row r="41" spans="1:3" x14ac:dyDescent="0.25">
      <c r="A41" s="17"/>
      <c r="B41" s="17"/>
      <c r="C41" s="17"/>
    </row>
    <row r="42" spans="1:3" x14ac:dyDescent="0.25">
      <c r="A42" s="17"/>
      <c r="B42" s="17"/>
      <c r="C42" s="17"/>
    </row>
    <row r="43" spans="1:3" x14ac:dyDescent="0.25">
      <c r="A43" s="17"/>
      <c r="B43" s="17"/>
      <c r="C43" s="17"/>
    </row>
    <row r="44" spans="1:3" x14ac:dyDescent="0.25">
      <c r="A44" s="17"/>
      <c r="B44" s="17"/>
      <c r="C44" s="17"/>
    </row>
    <row r="45" spans="1:3" x14ac:dyDescent="0.25">
      <c r="A45" s="17"/>
      <c r="B45" s="17"/>
      <c r="C45" s="17"/>
    </row>
    <row r="46" spans="1:3" x14ac:dyDescent="0.25">
      <c r="A46" s="17"/>
      <c r="B46" s="17"/>
      <c r="C46" s="17"/>
    </row>
    <row r="47" spans="1:3" x14ac:dyDescent="0.25">
      <c r="A47" s="17"/>
      <c r="B47" s="17"/>
      <c r="C47" s="17"/>
    </row>
    <row r="48" spans="1:3" x14ac:dyDescent="0.25">
      <c r="A48" s="17"/>
      <c r="B48" s="17"/>
      <c r="C48" s="17"/>
    </row>
    <row r="49" spans="1:3" x14ac:dyDescent="0.25">
      <c r="A49" s="17"/>
      <c r="B49" s="17"/>
      <c r="C49" s="17"/>
    </row>
    <row r="50" spans="1:3" x14ac:dyDescent="0.25">
      <c r="A50" s="17"/>
      <c r="B50" s="17"/>
      <c r="C50" s="17"/>
    </row>
    <row r="51" spans="1:3" x14ac:dyDescent="0.25">
      <c r="A51" s="17"/>
      <c r="B51" s="17"/>
      <c r="C51" s="17"/>
    </row>
    <row r="52" spans="1:3" x14ac:dyDescent="0.25">
      <c r="A52" s="17"/>
      <c r="B52" s="17"/>
      <c r="C52" s="17"/>
    </row>
    <row r="53" spans="1:3" x14ac:dyDescent="0.25">
      <c r="A53" s="17"/>
      <c r="B53" s="17"/>
      <c r="C53" s="17"/>
    </row>
    <row r="54" spans="1:3" x14ac:dyDescent="0.25">
      <c r="A54" s="17"/>
      <c r="B54" s="17"/>
      <c r="C54" s="17"/>
    </row>
    <row r="55" spans="1:3" x14ac:dyDescent="0.25">
      <c r="A55" s="17"/>
      <c r="B55" s="17"/>
      <c r="C55" s="17"/>
    </row>
    <row r="56" spans="1:3" x14ac:dyDescent="0.25">
      <c r="A56" s="17"/>
      <c r="B56" s="17"/>
      <c r="C56" s="17"/>
    </row>
    <row r="57" spans="1:3" x14ac:dyDescent="0.25">
      <c r="A57" s="17"/>
      <c r="B57" s="17"/>
      <c r="C57" s="17"/>
    </row>
    <row r="58" spans="1:3" x14ac:dyDescent="0.25">
      <c r="A58" s="17"/>
      <c r="B58" s="17"/>
      <c r="C58" s="17"/>
    </row>
    <row r="59" spans="1:3" x14ac:dyDescent="0.25">
      <c r="A59" s="17"/>
      <c r="B59" s="17"/>
      <c r="C59" s="17"/>
    </row>
    <row r="60" spans="1:3" x14ac:dyDescent="0.25">
      <c r="A60" s="17"/>
      <c r="B60" s="17"/>
      <c r="C60" s="17"/>
    </row>
    <row r="61" spans="1:3" x14ac:dyDescent="0.25">
      <c r="A61" s="17"/>
      <c r="B61" s="17"/>
      <c r="C61" s="17"/>
    </row>
    <row r="62" spans="1:3" x14ac:dyDescent="0.25">
      <c r="A62" s="17"/>
      <c r="B62" s="17"/>
      <c r="C62" s="17"/>
    </row>
    <row r="63" spans="1:3" x14ac:dyDescent="0.25">
      <c r="A63" s="17"/>
      <c r="B63" s="17"/>
      <c r="C63" s="17"/>
    </row>
    <row r="64" spans="1:3" x14ac:dyDescent="0.25">
      <c r="A64" s="17"/>
      <c r="B64" s="17"/>
      <c r="C64" s="17"/>
    </row>
    <row r="65" spans="1:3" x14ac:dyDescent="0.25">
      <c r="A65" s="17"/>
      <c r="B65" s="17"/>
      <c r="C65" s="17"/>
    </row>
    <row r="66" spans="1:3" x14ac:dyDescent="0.25">
      <c r="A66" s="17"/>
      <c r="B66" s="17"/>
      <c r="C66" s="17"/>
    </row>
    <row r="67" spans="1:3" x14ac:dyDescent="0.25">
      <c r="A67" s="17"/>
      <c r="B67" s="17"/>
      <c r="C67" s="17"/>
    </row>
    <row r="68" spans="1:3" x14ac:dyDescent="0.25">
      <c r="A68" s="17"/>
      <c r="B68" s="17"/>
      <c r="C68" s="17"/>
    </row>
    <row r="69" spans="1:3" x14ac:dyDescent="0.25">
      <c r="A69" s="17"/>
      <c r="B69" s="17"/>
      <c r="C69" s="17"/>
    </row>
    <row r="70" spans="1:3" x14ac:dyDescent="0.25">
      <c r="A70" s="17"/>
      <c r="B70" s="17"/>
      <c r="C70" s="17"/>
    </row>
    <row r="71" spans="1:3" x14ac:dyDescent="0.25">
      <c r="A71" s="17"/>
      <c r="B71" s="17"/>
      <c r="C71" s="17"/>
    </row>
    <row r="72" spans="1:3" x14ac:dyDescent="0.25">
      <c r="A72" s="17"/>
      <c r="B72" s="17"/>
      <c r="C72" s="17"/>
    </row>
    <row r="73" spans="1:3" x14ac:dyDescent="0.25">
      <c r="A73" s="17"/>
      <c r="B73" s="17"/>
      <c r="C73" s="17"/>
    </row>
    <row r="74" spans="1:3" x14ac:dyDescent="0.25">
      <c r="A74" s="17"/>
      <c r="B74" s="17"/>
      <c r="C74" s="17"/>
    </row>
    <row r="75" spans="1:3" x14ac:dyDescent="0.25">
      <c r="A75" s="17"/>
      <c r="B75" s="17"/>
      <c r="C75" s="17"/>
    </row>
    <row r="76" spans="1:3" x14ac:dyDescent="0.25">
      <c r="A76" s="17"/>
      <c r="B76" s="17"/>
      <c r="C76" s="17"/>
    </row>
    <row r="77" spans="1:3" x14ac:dyDescent="0.25">
      <c r="A77" s="17"/>
      <c r="B77" s="17"/>
      <c r="C77" s="17"/>
    </row>
    <row r="78" spans="1:3" x14ac:dyDescent="0.25">
      <c r="A78" s="17"/>
      <c r="B78" s="17"/>
      <c r="C78" s="17"/>
    </row>
    <row r="79" spans="1:3" x14ac:dyDescent="0.25">
      <c r="A79" s="17"/>
      <c r="B79" s="17"/>
      <c r="C79" s="17"/>
    </row>
    <row r="80" spans="1:3" x14ac:dyDescent="0.25">
      <c r="A80" s="17"/>
      <c r="B80" s="17"/>
      <c r="C80" s="17"/>
    </row>
    <row r="81" spans="1:3" x14ac:dyDescent="0.25">
      <c r="A81" s="17"/>
      <c r="B81" s="17"/>
      <c r="C81" s="17"/>
    </row>
    <row r="82" spans="1:3" x14ac:dyDescent="0.25">
      <c r="A82" s="17"/>
      <c r="B82" s="17"/>
      <c r="C82" s="17"/>
    </row>
    <row r="83" spans="1:3" x14ac:dyDescent="0.25">
      <c r="A83" s="17"/>
      <c r="B83" s="17"/>
      <c r="C83" s="17"/>
    </row>
    <row r="84" spans="1:3" x14ac:dyDescent="0.25">
      <c r="A84" s="17"/>
      <c r="B84" s="17"/>
      <c r="C84" s="17"/>
    </row>
    <row r="85" spans="1:3" x14ac:dyDescent="0.25">
      <c r="A85" s="17"/>
      <c r="B85" s="17"/>
      <c r="C85" s="17"/>
    </row>
    <row r="86" spans="1:3" x14ac:dyDescent="0.25">
      <c r="A86" s="17"/>
      <c r="B86" s="17"/>
      <c r="C86" s="17"/>
    </row>
    <row r="87" spans="1:3" x14ac:dyDescent="0.25">
      <c r="A87" s="17"/>
      <c r="B87" s="17"/>
      <c r="C87" s="17"/>
    </row>
    <row r="88" spans="1:3" x14ac:dyDescent="0.25">
      <c r="A88" s="17"/>
      <c r="B88" s="17"/>
      <c r="C88" s="17"/>
    </row>
    <row r="89" spans="1:3" x14ac:dyDescent="0.25">
      <c r="A89" s="17"/>
      <c r="B89" s="17"/>
      <c r="C89" s="17"/>
    </row>
    <row r="90" spans="1:3" x14ac:dyDescent="0.25">
      <c r="A90" s="17"/>
      <c r="B90" s="17"/>
      <c r="C90" s="17"/>
    </row>
    <row r="91" spans="1:3" x14ac:dyDescent="0.25">
      <c r="A91" s="17"/>
      <c r="B91" s="17"/>
      <c r="C91" s="17"/>
    </row>
    <row r="92" spans="1:3" x14ac:dyDescent="0.25">
      <c r="A92" s="17"/>
      <c r="B92" s="17"/>
      <c r="C92" s="17"/>
    </row>
    <row r="93" spans="1:3" x14ac:dyDescent="0.25">
      <c r="A93" s="17"/>
      <c r="B93" s="17"/>
      <c r="C93" s="17"/>
    </row>
    <row r="94" spans="1:3" x14ac:dyDescent="0.25">
      <c r="A94" s="17"/>
      <c r="B94" s="17"/>
      <c r="C94" s="17"/>
    </row>
    <row r="95" spans="1:3" x14ac:dyDescent="0.25">
      <c r="A95" s="17"/>
      <c r="B95" s="17"/>
      <c r="C95" s="17"/>
    </row>
    <row r="96" spans="1:3" x14ac:dyDescent="0.25">
      <c r="A96" s="17"/>
      <c r="B96" s="17"/>
      <c r="C96" s="17"/>
    </row>
    <row r="97" spans="1:3" x14ac:dyDescent="0.25">
      <c r="A97" s="17"/>
      <c r="B97" s="17"/>
      <c r="C97" s="17"/>
    </row>
    <row r="98" spans="1:3" x14ac:dyDescent="0.25">
      <c r="A98" s="17"/>
      <c r="B98" s="17"/>
      <c r="C98" s="17"/>
    </row>
    <row r="99" spans="1:3" x14ac:dyDescent="0.25">
      <c r="A99" s="17"/>
      <c r="B99" s="17"/>
      <c r="C99" s="17"/>
    </row>
    <row r="100" spans="1:3" x14ac:dyDescent="0.25">
      <c r="A100" s="17"/>
      <c r="B100" s="17"/>
      <c r="C100" s="17"/>
    </row>
    <row r="101" spans="1:3" x14ac:dyDescent="0.25">
      <c r="A101" s="17"/>
      <c r="B101" s="17"/>
      <c r="C101" s="17"/>
    </row>
    <row r="102" spans="1:3" x14ac:dyDescent="0.25">
      <c r="A102" s="17"/>
      <c r="B102" s="17"/>
      <c r="C102" s="17"/>
    </row>
    <row r="103" spans="1:3" x14ac:dyDescent="0.25">
      <c r="A103" s="17"/>
      <c r="B103" s="17"/>
      <c r="C103" s="17"/>
    </row>
    <row r="104" spans="1:3" x14ac:dyDescent="0.25">
      <c r="A104" s="17"/>
      <c r="B104" s="17"/>
      <c r="C104" s="17"/>
    </row>
    <row r="105" spans="1:3" x14ac:dyDescent="0.25">
      <c r="A105" s="17"/>
      <c r="B105" s="17"/>
      <c r="C105" s="17"/>
    </row>
    <row r="106" spans="1:3" x14ac:dyDescent="0.25">
      <c r="A106" s="17"/>
      <c r="B106" s="17"/>
      <c r="C106" s="17"/>
    </row>
    <row r="107" spans="1:3" x14ac:dyDescent="0.25">
      <c r="A107" s="17"/>
      <c r="B107" s="17"/>
      <c r="C107" s="17"/>
    </row>
    <row r="108" spans="1:3" x14ac:dyDescent="0.25">
      <c r="A108" s="17"/>
      <c r="B108" s="17"/>
      <c r="C108" s="17"/>
    </row>
    <row r="109" spans="1:3" x14ac:dyDescent="0.25">
      <c r="A109" s="17"/>
      <c r="B109" s="17"/>
      <c r="C109" s="17"/>
    </row>
    <row r="110" spans="1:3" x14ac:dyDescent="0.25">
      <c r="A110" s="17"/>
      <c r="B110" s="17"/>
      <c r="C110" s="17"/>
    </row>
    <row r="111" spans="1:3" x14ac:dyDescent="0.25">
      <c r="A111" s="17"/>
      <c r="B111" s="17"/>
      <c r="C111" s="17"/>
    </row>
    <row r="112" spans="1:3" x14ac:dyDescent="0.25">
      <c r="A112" s="17"/>
      <c r="B112" s="17"/>
      <c r="C112" s="17"/>
    </row>
    <row r="113" spans="1:3" x14ac:dyDescent="0.25">
      <c r="A113" s="17"/>
      <c r="B113" s="17"/>
      <c r="C113" s="17"/>
    </row>
    <row r="114" spans="1:3" x14ac:dyDescent="0.25">
      <c r="A114" s="17"/>
      <c r="B114" s="17"/>
      <c r="C114" s="17"/>
    </row>
    <row r="115" spans="1:3" x14ac:dyDescent="0.25">
      <c r="A115" s="17"/>
      <c r="B115" s="17"/>
      <c r="C115" s="17"/>
    </row>
    <row r="116" spans="1:3" x14ac:dyDescent="0.25">
      <c r="A116" s="17"/>
      <c r="B116" s="17"/>
      <c r="C116" s="17"/>
    </row>
    <row r="117" spans="1:3" x14ac:dyDescent="0.25">
      <c r="A117" s="17"/>
      <c r="B117" s="17"/>
      <c r="C117" s="17"/>
    </row>
    <row r="118" spans="1:3" x14ac:dyDescent="0.25">
      <c r="A118" s="17"/>
      <c r="B118" s="17"/>
      <c r="C118" s="17"/>
    </row>
    <row r="119" spans="1:3" x14ac:dyDescent="0.25">
      <c r="A119" s="17"/>
      <c r="B119" s="17"/>
      <c r="C119" s="17"/>
    </row>
    <row r="120" spans="1:3" x14ac:dyDescent="0.25">
      <c r="A120" s="17"/>
      <c r="B120" s="17"/>
      <c r="C120" s="17"/>
    </row>
    <row r="121" spans="1:3" x14ac:dyDescent="0.25">
      <c r="A121" s="17"/>
      <c r="B121" s="17"/>
      <c r="C121" s="17"/>
    </row>
    <row r="122" spans="1:3" x14ac:dyDescent="0.25">
      <c r="A122" s="17"/>
      <c r="B122" s="17"/>
      <c r="C122" s="17"/>
    </row>
    <row r="123" spans="1:3" x14ac:dyDescent="0.25">
      <c r="A123" s="17"/>
      <c r="B123" s="17"/>
      <c r="C123" s="17"/>
    </row>
    <row r="124" spans="1:3" x14ac:dyDescent="0.25">
      <c r="A124" s="17"/>
      <c r="B124" s="17"/>
      <c r="C124" s="17"/>
    </row>
    <row r="125" spans="1:3" x14ac:dyDescent="0.25">
      <c r="A125" s="17"/>
      <c r="B125" s="17"/>
      <c r="C125" s="17"/>
    </row>
    <row r="126" spans="1:3" x14ac:dyDescent="0.25">
      <c r="A126" s="17"/>
      <c r="B126" s="17"/>
      <c r="C126" s="17"/>
    </row>
    <row r="127" spans="1:3" x14ac:dyDescent="0.25">
      <c r="A127" s="17"/>
      <c r="B127" s="17"/>
      <c r="C127" s="17"/>
    </row>
    <row r="128" spans="1:3" x14ac:dyDescent="0.25">
      <c r="A128" s="17"/>
      <c r="B128" s="17"/>
      <c r="C128" s="17"/>
    </row>
    <row r="129" spans="1:3" x14ac:dyDescent="0.25">
      <c r="A129" s="17"/>
      <c r="B129" s="17"/>
      <c r="C129" s="17"/>
    </row>
    <row r="130" spans="1:3" x14ac:dyDescent="0.25">
      <c r="A130" s="17"/>
      <c r="B130" s="17"/>
      <c r="C130" s="17"/>
    </row>
    <row r="131" spans="1:3" x14ac:dyDescent="0.25">
      <c r="A131" s="17"/>
      <c r="B131" s="17"/>
      <c r="C131" s="17"/>
    </row>
    <row r="132" spans="1:3" x14ac:dyDescent="0.25">
      <c r="A132" s="17"/>
      <c r="B132" s="17"/>
      <c r="C132" s="17"/>
    </row>
    <row r="133" spans="1:3" x14ac:dyDescent="0.25">
      <c r="A133" s="17"/>
      <c r="B133" s="17"/>
      <c r="C133" s="17"/>
    </row>
    <row r="134" spans="1:3" x14ac:dyDescent="0.25">
      <c r="A134" s="17"/>
      <c r="B134" s="17"/>
      <c r="C134" s="17"/>
    </row>
    <row r="135" spans="1:3" x14ac:dyDescent="0.25">
      <c r="A135" s="17"/>
      <c r="B135" s="17"/>
      <c r="C135" s="17"/>
    </row>
    <row r="136" spans="1:3" x14ac:dyDescent="0.25">
      <c r="A136" s="17"/>
      <c r="B136" s="17"/>
      <c r="C136" s="17"/>
    </row>
    <row r="137" spans="1:3" x14ac:dyDescent="0.25">
      <c r="A137" s="17"/>
      <c r="B137" s="17"/>
      <c r="C137" s="17"/>
    </row>
    <row r="138" spans="1:3" x14ac:dyDescent="0.25">
      <c r="A138" s="17"/>
      <c r="B138" s="17"/>
      <c r="C138" s="17"/>
    </row>
    <row r="139" spans="1:3" x14ac:dyDescent="0.25">
      <c r="A139" s="17"/>
      <c r="B139" s="17"/>
      <c r="C139" s="17"/>
    </row>
    <row r="140" spans="1:3" x14ac:dyDescent="0.25">
      <c r="A140" s="17"/>
      <c r="B140" s="17"/>
      <c r="C140" s="17"/>
    </row>
    <row r="141" spans="1:3" x14ac:dyDescent="0.25">
      <c r="A141" s="17"/>
      <c r="B141" s="17"/>
      <c r="C141" s="17"/>
    </row>
    <row r="142" spans="1:3" x14ac:dyDescent="0.25">
      <c r="A142" s="17"/>
      <c r="B142" s="17"/>
      <c r="C142" s="17"/>
    </row>
    <row r="143" spans="1:3" x14ac:dyDescent="0.25">
      <c r="A143" s="17"/>
      <c r="B143" s="17"/>
      <c r="C143" s="17"/>
    </row>
    <row r="144" spans="1:3" x14ac:dyDescent="0.25">
      <c r="A144" s="17"/>
      <c r="B144" s="17"/>
      <c r="C144" s="17"/>
    </row>
    <row r="145" spans="1:3" x14ac:dyDescent="0.25">
      <c r="A145" s="17"/>
      <c r="B145" s="17"/>
      <c r="C145" s="17"/>
    </row>
    <row r="146" spans="1:3" x14ac:dyDescent="0.25">
      <c r="A146" s="17"/>
      <c r="B146" s="17"/>
      <c r="C146" s="17"/>
    </row>
    <row r="147" spans="1:3" x14ac:dyDescent="0.25">
      <c r="A147" s="17"/>
      <c r="B147" s="17"/>
      <c r="C147" s="17"/>
    </row>
    <row r="148" spans="1:3" x14ac:dyDescent="0.25">
      <c r="A148" s="17"/>
      <c r="B148" s="17"/>
      <c r="C148" s="17"/>
    </row>
    <row r="149" spans="1:3" x14ac:dyDescent="0.25">
      <c r="A149" s="17"/>
      <c r="B149" s="17"/>
      <c r="C149" s="17"/>
    </row>
    <row r="150" spans="1:3" x14ac:dyDescent="0.25">
      <c r="A150" s="17"/>
      <c r="B150" s="17"/>
      <c r="C150" s="17"/>
    </row>
    <row r="151" spans="1:3" x14ac:dyDescent="0.25">
      <c r="A151" s="17"/>
      <c r="B151" s="17"/>
      <c r="C151" s="17"/>
    </row>
    <row r="152" spans="1:3" x14ac:dyDescent="0.25">
      <c r="A152" s="17"/>
      <c r="B152" s="17"/>
      <c r="C152" s="17"/>
    </row>
    <row r="153" spans="1:3" x14ac:dyDescent="0.25">
      <c r="A153" s="17"/>
      <c r="B153" s="17"/>
      <c r="C153" s="17"/>
    </row>
    <row r="154" spans="1:3" x14ac:dyDescent="0.25">
      <c r="A154" s="17"/>
      <c r="B154" s="17"/>
      <c r="C154" s="17"/>
    </row>
    <row r="155" spans="1:3" x14ac:dyDescent="0.25">
      <c r="A155" s="17"/>
      <c r="B155" s="17"/>
      <c r="C155" s="17"/>
    </row>
    <row r="156" spans="1:3" x14ac:dyDescent="0.25">
      <c r="A156" s="17"/>
      <c r="B156" s="17"/>
      <c r="C156" s="17"/>
    </row>
    <row r="157" spans="1:3" x14ac:dyDescent="0.25">
      <c r="A157" s="17"/>
      <c r="B157" s="17"/>
      <c r="C157" s="17"/>
    </row>
    <row r="158" spans="1:3" x14ac:dyDescent="0.25">
      <c r="A158" s="17"/>
      <c r="B158" s="17"/>
      <c r="C158" s="17"/>
    </row>
    <row r="159" spans="1:3" x14ac:dyDescent="0.25">
      <c r="A159" s="17"/>
      <c r="B159" s="17"/>
      <c r="C159" s="17"/>
    </row>
    <row r="160" spans="1:3" x14ac:dyDescent="0.25">
      <c r="A160" s="17"/>
      <c r="B160" s="17"/>
      <c r="C160" s="17"/>
    </row>
    <row r="161" spans="1:3" x14ac:dyDescent="0.25">
      <c r="A161" s="17"/>
      <c r="B161" s="17"/>
      <c r="C161" s="17"/>
    </row>
    <row r="162" spans="1:3" x14ac:dyDescent="0.25">
      <c r="A162" s="17"/>
      <c r="B162" s="17"/>
      <c r="C162" s="17"/>
    </row>
    <row r="163" spans="1:3" x14ac:dyDescent="0.25">
      <c r="A163" s="17"/>
      <c r="B163" s="17"/>
      <c r="C163" s="17"/>
    </row>
    <row r="164" spans="1:3" x14ac:dyDescent="0.25">
      <c r="A164" s="17"/>
      <c r="B164" s="17"/>
      <c r="C164" s="17"/>
    </row>
    <row r="165" spans="1:3" x14ac:dyDescent="0.25">
      <c r="A165" s="17"/>
      <c r="B165" s="17"/>
      <c r="C165" s="17"/>
    </row>
    <row r="166" spans="1:3" x14ac:dyDescent="0.25">
      <c r="A166" s="17"/>
      <c r="B166" s="17"/>
      <c r="C166" s="17"/>
    </row>
    <row r="167" spans="1:3" x14ac:dyDescent="0.25">
      <c r="A167" s="17"/>
      <c r="B167" s="17"/>
      <c r="C167" s="17"/>
    </row>
    <row r="168" spans="1:3" x14ac:dyDescent="0.25">
      <c r="A168" s="17"/>
      <c r="B168" s="17"/>
      <c r="C168" s="17"/>
    </row>
    <row r="169" spans="1:3" x14ac:dyDescent="0.25">
      <c r="A169" s="17"/>
      <c r="B169" s="17"/>
      <c r="C169" s="17"/>
    </row>
    <row r="170" spans="1:3" x14ac:dyDescent="0.25">
      <c r="A170" s="17"/>
      <c r="B170" s="17"/>
      <c r="C170" s="17"/>
    </row>
    <row r="171" spans="1:3" x14ac:dyDescent="0.25">
      <c r="A171" s="17"/>
      <c r="B171" s="17"/>
      <c r="C171" s="17"/>
    </row>
    <row r="172" spans="1:3" x14ac:dyDescent="0.25">
      <c r="A172" s="17"/>
      <c r="B172" s="17"/>
      <c r="C172" s="17"/>
    </row>
    <row r="173" spans="1:3" x14ac:dyDescent="0.25">
      <c r="A173" s="17"/>
      <c r="B173" s="17"/>
      <c r="C173" s="17"/>
    </row>
    <row r="174" spans="1:3" x14ac:dyDescent="0.25">
      <c r="A174" s="17"/>
      <c r="B174" s="17"/>
      <c r="C174" s="17"/>
    </row>
    <row r="175" spans="1:3" x14ac:dyDescent="0.25">
      <c r="A175" s="17"/>
      <c r="B175" s="17"/>
      <c r="C175" s="17"/>
    </row>
    <row r="176" spans="1:3" x14ac:dyDescent="0.25">
      <c r="A176" s="17"/>
      <c r="B176" s="17"/>
      <c r="C176" s="17"/>
    </row>
    <row r="177" spans="1:3" x14ac:dyDescent="0.25">
      <c r="A177" s="17"/>
      <c r="B177" s="17"/>
      <c r="C177" s="17"/>
    </row>
    <row r="178" spans="1:3" x14ac:dyDescent="0.25">
      <c r="A178" s="17"/>
      <c r="B178" s="17"/>
      <c r="C178" s="17"/>
    </row>
    <row r="179" spans="1:3" x14ac:dyDescent="0.25">
      <c r="A179" s="17"/>
      <c r="B179" s="17"/>
      <c r="C179" s="17"/>
    </row>
    <row r="180" spans="1:3" x14ac:dyDescent="0.25">
      <c r="A180" s="17"/>
      <c r="B180" s="17"/>
      <c r="C180" s="17"/>
    </row>
    <row r="181" spans="1:3" x14ac:dyDescent="0.25">
      <c r="A181" s="17"/>
      <c r="B181" s="17"/>
      <c r="C181" s="17"/>
    </row>
    <row r="182" spans="1:3" x14ac:dyDescent="0.25">
      <c r="A182" s="17"/>
      <c r="B182" s="17"/>
      <c r="C182" s="17"/>
    </row>
    <row r="183" spans="1:3" x14ac:dyDescent="0.25">
      <c r="A183" s="17"/>
      <c r="B183" s="17"/>
      <c r="C183" s="17"/>
    </row>
    <row r="184" spans="1:3" x14ac:dyDescent="0.25">
      <c r="A184" s="17"/>
      <c r="B184" s="17"/>
      <c r="C184" s="17"/>
    </row>
    <row r="185" spans="1:3" x14ac:dyDescent="0.25">
      <c r="A185" s="17"/>
      <c r="B185" s="17"/>
      <c r="C185" s="17"/>
    </row>
    <row r="186" spans="1:3" x14ac:dyDescent="0.25">
      <c r="A186" s="17"/>
      <c r="B186" s="17"/>
      <c r="C186" s="17"/>
    </row>
    <row r="187" spans="1:3" x14ac:dyDescent="0.25">
      <c r="A187" s="17"/>
      <c r="B187" s="17"/>
      <c r="C187" s="17"/>
    </row>
    <row r="188" spans="1:3" x14ac:dyDescent="0.25">
      <c r="A188" s="17"/>
      <c r="B188" s="17"/>
      <c r="C188" s="17"/>
    </row>
    <row r="189" spans="1:3" x14ac:dyDescent="0.25">
      <c r="A189" s="17"/>
      <c r="B189" s="17"/>
      <c r="C189" s="17"/>
    </row>
    <row r="190" spans="1:3" x14ac:dyDescent="0.25">
      <c r="A190" s="17"/>
      <c r="B190" s="17"/>
      <c r="C190" s="17"/>
    </row>
    <row r="191" spans="1:3" x14ac:dyDescent="0.25">
      <c r="A191" s="17"/>
      <c r="B191" s="17"/>
      <c r="C191" s="17"/>
    </row>
    <row r="192" spans="1:3" x14ac:dyDescent="0.25">
      <c r="A192" s="17"/>
      <c r="B192" s="17"/>
      <c r="C192" s="17"/>
    </row>
    <row r="193" spans="1:3" x14ac:dyDescent="0.25">
      <c r="A193" s="17"/>
      <c r="B193" s="17"/>
      <c r="C193" s="17"/>
    </row>
    <row r="194" spans="1:3" x14ac:dyDescent="0.25">
      <c r="A194" s="17"/>
      <c r="B194" s="17"/>
      <c r="C194" s="17"/>
    </row>
    <row r="195" spans="1:3" x14ac:dyDescent="0.25">
      <c r="A195" s="17"/>
      <c r="B195" s="17"/>
      <c r="C195" s="17"/>
    </row>
    <row r="196" spans="1:3" x14ac:dyDescent="0.25">
      <c r="A196" s="17"/>
      <c r="B196" s="17"/>
      <c r="C196" s="17"/>
    </row>
    <row r="197" spans="1:3" x14ac:dyDescent="0.25">
      <c r="A197" s="17"/>
      <c r="B197" s="17"/>
      <c r="C197" s="17"/>
    </row>
    <row r="198" spans="1:3" x14ac:dyDescent="0.25">
      <c r="A198" s="17"/>
      <c r="B198" s="17"/>
      <c r="C198" s="17"/>
    </row>
    <row r="199" spans="1:3" x14ac:dyDescent="0.25">
      <c r="A199" s="17"/>
      <c r="B199" s="17"/>
      <c r="C199" s="17"/>
    </row>
    <row r="200" spans="1:3" x14ac:dyDescent="0.25">
      <c r="A200" s="17"/>
      <c r="B200" s="17"/>
      <c r="C200" s="17"/>
    </row>
    <row r="201" spans="1:3" x14ac:dyDescent="0.25">
      <c r="A201" s="17"/>
      <c r="B201" s="17"/>
      <c r="C201" s="17"/>
    </row>
    <row r="202" spans="1:3" x14ac:dyDescent="0.25">
      <c r="A202" s="17"/>
      <c r="B202" s="17"/>
      <c r="C202" s="17"/>
    </row>
    <row r="203" spans="1:3" x14ac:dyDescent="0.25">
      <c r="A203" s="17"/>
      <c r="B203" s="17"/>
      <c r="C203" s="17"/>
    </row>
    <row r="204" spans="1:3" x14ac:dyDescent="0.25">
      <c r="A204" s="17"/>
      <c r="B204" s="17"/>
      <c r="C204" s="17"/>
    </row>
    <row r="205" spans="1:3" x14ac:dyDescent="0.25">
      <c r="A205" s="17"/>
      <c r="B205" s="17"/>
      <c r="C205" s="17"/>
    </row>
    <row r="206" spans="1:3" x14ac:dyDescent="0.25">
      <c r="A206" s="17"/>
      <c r="B206" s="17"/>
      <c r="C206" s="17"/>
    </row>
    <row r="207" spans="1:3" x14ac:dyDescent="0.25">
      <c r="A207" s="17"/>
      <c r="B207" s="17"/>
      <c r="C207" s="17"/>
    </row>
    <row r="208" spans="1:3" x14ac:dyDescent="0.25">
      <c r="A208" s="17"/>
      <c r="B208" s="17"/>
      <c r="C208" s="17"/>
    </row>
    <row r="209" spans="1:3" x14ac:dyDescent="0.25">
      <c r="A209" s="17"/>
      <c r="B209" s="17"/>
      <c r="C209" s="17"/>
    </row>
    <row r="210" spans="1:3" x14ac:dyDescent="0.25">
      <c r="A210" s="17"/>
      <c r="B210" s="17"/>
      <c r="C210" s="17"/>
    </row>
    <row r="211" spans="1:3" x14ac:dyDescent="0.25">
      <c r="A211" s="17"/>
      <c r="B211" s="17"/>
      <c r="C211" s="17"/>
    </row>
    <row r="212" spans="1:3" x14ac:dyDescent="0.25">
      <c r="A212" s="17"/>
      <c r="B212" s="17"/>
      <c r="C212" s="17"/>
    </row>
    <row r="213" spans="1:3" x14ac:dyDescent="0.25">
      <c r="A213" s="17"/>
      <c r="B213" s="17"/>
      <c r="C213" s="17"/>
    </row>
    <row r="214" spans="1:3" x14ac:dyDescent="0.25">
      <c r="A214" s="17"/>
      <c r="B214" s="17"/>
      <c r="C214" s="17"/>
    </row>
    <row r="215" spans="1:3" x14ac:dyDescent="0.25">
      <c r="A215" s="17"/>
      <c r="B215" s="17"/>
      <c r="C215" s="17"/>
    </row>
    <row r="216" spans="1:3" x14ac:dyDescent="0.25">
      <c r="A216" s="17"/>
      <c r="B216" s="17"/>
      <c r="C216" s="17"/>
    </row>
    <row r="217" spans="1:3" x14ac:dyDescent="0.25">
      <c r="A217" s="17"/>
      <c r="B217" s="17"/>
      <c r="C217" s="17"/>
    </row>
    <row r="218" spans="1:3" x14ac:dyDescent="0.25">
      <c r="A218" s="17"/>
      <c r="B218" s="17"/>
      <c r="C218" s="17"/>
    </row>
    <row r="219" spans="1:3" x14ac:dyDescent="0.25">
      <c r="A219" s="17"/>
      <c r="B219" s="17"/>
      <c r="C219" s="17"/>
    </row>
    <row r="220" spans="1:3" x14ac:dyDescent="0.25">
      <c r="A220" s="17"/>
      <c r="B220" s="17"/>
      <c r="C220" s="17"/>
    </row>
    <row r="221" spans="1:3" x14ac:dyDescent="0.25">
      <c r="A221" s="17"/>
      <c r="B221" s="17"/>
      <c r="C221" s="17"/>
    </row>
    <row r="222" spans="1:3" x14ac:dyDescent="0.25">
      <c r="A222" s="17"/>
      <c r="B222" s="17"/>
      <c r="C222" s="17"/>
    </row>
    <row r="223" spans="1:3" x14ac:dyDescent="0.25">
      <c r="A223" s="17"/>
      <c r="B223" s="17"/>
      <c r="C223" s="17"/>
    </row>
    <row r="224" spans="1:3" x14ac:dyDescent="0.25">
      <c r="A224" s="17"/>
      <c r="B224" s="17"/>
      <c r="C224" s="17"/>
    </row>
    <row r="225" spans="1:3" x14ac:dyDescent="0.25">
      <c r="A225" s="17"/>
      <c r="B225" s="17"/>
      <c r="C225" s="17"/>
    </row>
    <row r="226" spans="1:3" x14ac:dyDescent="0.25">
      <c r="A226" s="17"/>
      <c r="B226" s="17"/>
      <c r="C226" s="17"/>
    </row>
    <row r="227" spans="1:3" x14ac:dyDescent="0.25">
      <c r="A227" s="17"/>
      <c r="B227" s="17"/>
      <c r="C227" s="17"/>
    </row>
    <row r="228" spans="1:3" x14ac:dyDescent="0.25">
      <c r="A228" s="17"/>
      <c r="B228" s="17"/>
      <c r="C228" s="17"/>
    </row>
    <row r="229" spans="1:3" x14ac:dyDescent="0.25">
      <c r="A229" s="17"/>
      <c r="B229" s="17"/>
      <c r="C229" s="17"/>
    </row>
    <row r="230" spans="1:3" x14ac:dyDescent="0.25">
      <c r="A230" s="17"/>
      <c r="B230" s="17"/>
      <c r="C230" s="17"/>
    </row>
    <row r="231" spans="1:3" x14ac:dyDescent="0.25">
      <c r="A231" s="17"/>
      <c r="B231" s="17"/>
      <c r="C231" s="17"/>
    </row>
    <row r="232" spans="1:3" x14ac:dyDescent="0.25">
      <c r="A232" s="17"/>
      <c r="B232" s="17"/>
      <c r="C232" s="17"/>
    </row>
    <row r="233" spans="1:3" x14ac:dyDescent="0.25">
      <c r="A233" s="17"/>
      <c r="B233" s="17"/>
      <c r="C233" s="17"/>
    </row>
    <row r="234" spans="1:3" x14ac:dyDescent="0.25">
      <c r="A234" s="17"/>
      <c r="B234" s="17"/>
      <c r="C234" s="17"/>
    </row>
    <row r="235" spans="1:3" x14ac:dyDescent="0.25">
      <c r="A235" s="17"/>
      <c r="B235" s="17"/>
      <c r="C235" s="17"/>
    </row>
    <row r="236" spans="1:3" x14ac:dyDescent="0.25">
      <c r="A236" s="17"/>
      <c r="B236" s="17"/>
      <c r="C236" s="17"/>
    </row>
    <row r="237" spans="1:3" x14ac:dyDescent="0.25">
      <c r="A237" s="17"/>
      <c r="B237" s="17"/>
      <c r="C237" s="17"/>
    </row>
    <row r="238" spans="1:3" x14ac:dyDescent="0.25">
      <c r="A238" s="17"/>
      <c r="B238" s="17"/>
      <c r="C238" s="17"/>
    </row>
    <row r="239" spans="1:3" x14ac:dyDescent="0.25">
      <c r="A239" s="17"/>
      <c r="B239" s="17"/>
      <c r="C239" s="17"/>
    </row>
    <row r="240" spans="1:3" x14ac:dyDescent="0.25">
      <c r="A240" s="17"/>
      <c r="B240" s="17"/>
      <c r="C240" s="17"/>
    </row>
    <row r="241" spans="1:3" x14ac:dyDescent="0.25">
      <c r="A241" s="17"/>
      <c r="B241" s="17"/>
      <c r="C241" s="17"/>
    </row>
    <row r="242" spans="1:3" x14ac:dyDescent="0.25">
      <c r="A242" s="17"/>
      <c r="B242" s="17"/>
      <c r="C242" s="17"/>
    </row>
    <row r="243" spans="1:3" x14ac:dyDescent="0.25">
      <c r="A243" s="17"/>
      <c r="B243" s="17"/>
      <c r="C243" s="17"/>
    </row>
    <row r="244" spans="1:3" x14ac:dyDescent="0.25">
      <c r="A244" s="17"/>
      <c r="B244" s="17"/>
      <c r="C244" s="17"/>
    </row>
    <row r="245" spans="1:3" x14ac:dyDescent="0.25">
      <c r="A245" s="17"/>
      <c r="B245" s="17"/>
      <c r="C245" s="17"/>
    </row>
    <row r="246" spans="1:3" x14ac:dyDescent="0.25">
      <c r="A246" s="17"/>
      <c r="B246" s="17"/>
      <c r="C246" s="17"/>
    </row>
    <row r="247" spans="1:3" x14ac:dyDescent="0.25">
      <c r="A247" s="17"/>
      <c r="B247" s="17"/>
      <c r="C247" s="17"/>
    </row>
    <row r="248" spans="1:3" x14ac:dyDescent="0.25">
      <c r="A248" s="17"/>
      <c r="B248" s="17"/>
      <c r="C248" s="17"/>
    </row>
    <row r="249" spans="1:3" x14ac:dyDescent="0.25">
      <c r="A249" s="17"/>
      <c r="B249" s="17"/>
      <c r="C249" s="17"/>
    </row>
    <row r="250" spans="1:3" x14ac:dyDescent="0.25">
      <c r="A250" s="17"/>
      <c r="B250" s="17"/>
      <c r="C250" s="17"/>
    </row>
    <row r="251" spans="1:3" x14ac:dyDescent="0.25">
      <c r="A251" s="17"/>
      <c r="B251" s="17"/>
      <c r="C251" s="17"/>
    </row>
    <row r="252" spans="1:3" x14ac:dyDescent="0.25">
      <c r="A252" s="17"/>
      <c r="B252" s="17"/>
      <c r="C252" s="17"/>
    </row>
    <row r="253" spans="1:3" x14ac:dyDescent="0.25">
      <c r="A253" s="17"/>
      <c r="B253" s="17"/>
      <c r="C253" s="17"/>
    </row>
    <row r="254" spans="1:3" x14ac:dyDescent="0.25">
      <c r="A254" s="17"/>
      <c r="B254" s="17"/>
      <c r="C254" s="17"/>
    </row>
    <row r="255" spans="1:3" x14ac:dyDescent="0.25">
      <c r="A255" s="17"/>
      <c r="B255" s="17"/>
      <c r="C255" s="17"/>
    </row>
    <row r="256" spans="1:3" x14ac:dyDescent="0.25">
      <c r="A256" s="17"/>
      <c r="B256" s="17"/>
      <c r="C256" s="17"/>
    </row>
    <row r="257" spans="1:3" x14ac:dyDescent="0.25">
      <c r="A257" s="17"/>
      <c r="B257" s="17"/>
      <c r="C257" s="17"/>
    </row>
    <row r="258" spans="1:3" x14ac:dyDescent="0.25">
      <c r="A258" s="17"/>
      <c r="B258" s="17"/>
      <c r="C258" s="17"/>
    </row>
    <row r="259" spans="1:3" x14ac:dyDescent="0.25">
      <c r="A259" s="17"/>
      <c r="B259" s="17"/>
      <c r="C259" s="17"/>
    </row>
    <row r="260" spans="1:3" x14ac:dyDescent="0.25">
      <c r="A260" s="17"/>
      <c r="B260" s="17"/>
      <c r="C260" s="17"/>
    </row>
    <row r="261" spans="1:3" x14ac:dyDescent="0.25">
      <c r="A261" s="17"/>
      <c r="B261" s="17"/>
      <c r="C261" s="17"/>
    </row>
    <row r="262" spans="1:3" x14ac:dyDescent="0.25">
      <c r="A262" s="17"/>
      <c r="B262" s="17"/>
      <c r="C262" s="17"/>
    </row>
    <row r="263" spans="1:3" x14ac:dyDescent="0.25">
      <c r="A263" s="17"/>
      <c r="B263" s="17"/>
      <c r="C263" s="17"/>
    </row>
    <row r="264" spans="1:3" x14ac:dyDescent="0.25">
      <c r="A264" s="17"/>
      <c r="B264" s="17"/>
      <c r="C264" s="17"/>
    </row>
    <row r="265" spans="1:3" x14ac:dyDescent="0.25">
      <c r="A265" s="17"/>
      <c r="B265" s="17"/>
      <c r="C265" s="17"/>
    </row>
    <row r="266" spans="1:3" x14ac:dyDescent="0.25">
      <c r="A266" s="17"/>
      <c r="B266" s="17"/>
      <c r="C266" s="17"/>
    </row>
    <row r="267" spans="1:3" x14ac:dyDescent="0.25">
      <c r="A267" s="17"/>
      <c r="B267" s="17"/>
      <c r="C267" s="17"/>
    </row>
    <row r="268" spans="1:3" x14ac:dyDescent="0.25">
      <c r="A268" s="17"/>
      <c r="B268" s="17"/>
      <c r="C268" s="17"/>
    </row>
    <row r="269" spans="1:3" x14ac:dyDescent="0.25">
      <c r="A269" s="17"/>
      <c r="B269" s="17"/>
      <c r="C269" s="17"/>
    </row>
    <row r="270" spans="1:3" x14ac:dyDescent="0.25">
      <c r="A270" s="17"/>
      <c r="B270" s="17"/>
      <c r="C270" s="17"/>
    </row>
    <row r="271" spans="1:3" x14ac:dyDescent="0.25">
      <c r="A271" s="17"/>
      <c r="B271" s="17"/>
      <c r="C271" s="17"/>
    </row>
    <row r="272" spans="1:3" x14ac:dyDescent="0.25">
      <c r="A272" s="17"/>
      <c r="B272" s="17"/>
      <c r="C272" s="17"/>
    </row>
    <row r="273" spans="1:3" x14ac:dyDescent="0.25">
      <c r="A273" s="17"/>
      <c r="B273" s="17"/>
      <c r="C273" s="17"/>
    </row>
    <row r="274" spans="1:3" x14ac:dyDescent="0.25">
      <c r="A274" s="17"/>
      <c r="B274" s="17"/>
      <c r="C274" s="17"/>
    </row>
    <row r="275" spans="1:3" x14ac:dyDescent="0.25">
      <c r="A275" s="17"/>
      <c r="B275" s="17"/>
      <c r="C275" s="17"/>
    </row>
    <row r="276" spans="1:3" x14ac:dyDescent="0.25">
      <c r="A276" s="17"/>
      <c r="B276" s="17"/>
      <c r="C276" s="17"/>
    </row>
    <row r="277" spans="1:3" x14ac:dyDescent="0.25">
      <c r="A277" s="17"/>
      <c r="B277" s="17"/>
      <c r="C277" s="17"/>
    </row>
    <row r="278" spans="1:3" x14ac:dyDescent="0.25">
      <c r="A278" s="17"/>
      <c r="B278" s="17"/>
      <c r="C278" s="17"/>
    </row>
    <row r="279" spans="1:3" x14ac:dyDescent="0.25">
      <c r="A279" s="17"/>
      <c r="B279" s="17"/>
      <c r="C279" s="17"/>
    </row>
    <row r="280" spans="1:3" x14ac:dyDescent="0.25">
      <c r="A280" s="17"/>
      <c r="B280" s="17"/>
      <c r="C280" s="17"/>
    </row>
    <row r="281" spans="1:3" x14ac:dyDescent="0.25">
      <c r="A281" s="17"/>
      <c r="B281" s="17"/>
      <c r="C281" s="17"/>
    </row>
    <row r="282" spans="1:3" x14ac:dyDescent="0.25">
      <c r="A282" s="17"/>
      <c r="B282" s="17"/>
      <c r="C282" s="17"/>
    </row>
    <row r="283" spans="1:3" x14ac:dyDescent="0.25">
      <c r="A283" s="17"/>
      <c r="B283" s="17"/>
      <c r="C283" s="17"/>
    </row>
    <row r="284" spans="1:3" x14ac:dyDescent="0.25">
      <c r="A284" s="17"/>
      <c r="B284" s="17"/>
      <c r="C284" s="17"/>
    </row>
    <row r="285" spans="1:3" x14ac:dyDescent="0.25">
      <c r="A285" s="17"/>
      <c r="B285" s="17"/>
      <c r="C285" s="17"/>
    </row>
    <row r="286" spans="1:3" x14ac:dyDescent="0.25">
      <c r="A286" s="17"/>
      <c r="B286" s="17"/>
      <c r="C286" s="17"/>
    </row>
    <row r="287" spans="1:3" x14ac:dyDescent="0.25">
      <c r="A287" s="17"/>
      <c r="B287" s="17"/>
      <c r="C287" s="17"/>
    </row>
    <row r="288" spans="1:3" x14ac:dyDescent="0.25">
      <c r="A288" s="17"/>
      <c r="B288" s="17"/>
      <c r="C288" s="17"/>
    </row>
    <row r="289" spans="1:3" x14ac:dyDescent="0.25">
      <c r="A289" s="17"/>
      <c r="B289" s="17"/>
      <c r="C289" s="17"/>
    </row>
    <row r="290" spans="1:3" x14ac:dyDescent="0.25">
      <c r="A290" s="17"/>
      <c r="B290" s="17"/>
      <c r="C290" s="17"/>
    </row>
    <row r="291" spans="1:3" x14ac:dyDescent="0.25">
      <c r="A291" s="17"/>
      <c r="B291" s="17"/>
      <c r="C291" s="17"/>
    </row>
    <row r="292" spans="1:3" x14ac:dyDescent="0.25">
      <c r="A292" s="17"/>
      <c r="B292" s="17"/>
      <c r="C292" s="17"/>
    </row>
    <row r="293" spans="1:3" x14ac:dyDescent="0.25">
      <c r="A293" s="17"/>
      <c r="B293" s="17"/>
      <c r="C293" s="17"/>
    </row>
    <row r="294" spans="1:3" x14ac:dyDescent="0.25">
      <c r="A294" s="17"/>
      <c r="B294" s="17"/>
      <c r="C294" s="17"/>
    </row>
    <row r="295" spans="1:3" x14ac:dyDescent="0.25">
      <c r="A295" s="17"/>
      <c r="B295" s="17"/>
      <c r="C295" s="17"/>
    </row>
    <row r="296" spans="1:3" x14ac:dyDescent="0.25">
      <c r="A296" s="17"/>
      <c r="B296" s="17"/>
      <c r="C296" s="17"/>
    </row>
    <row r="297" spans="1:3" x14ac:dyDescent="0.25">
      <c r="A297" s="17"/>
      <c r="B297" s="17"/>
      <c r="C297" s="17"/>
    </row>
    <row r="298" spans="1:3" x14ac:dyDescent="0.25">
      <c r="A298" s="17"/>
      <c r="B298" s="17"/>
      <c r="C298" s="17"/>
    </row>
    <row r="299" spans="1:3" x14ac:dyDescent="0.25">
      <c r="A299" s="17"/>
      <c r="B299" s="17"/>
      <c r="C299" s="17"/>
    </row>
    <row r="300" spans="1:3" x14ac:dyDescent="0.25">
      <c r="A300" s="17"/>
      <c r="B300" s="17"/>
      <c r="C300" s="17"/>
    </row>
    <row r="301" spans="1:3" x14ac:dyDescent="0.25">
      <c r="A301" s="17"/>
      <c r="B301" s="17"/>
      <c r="C301" s="17"/>
    </row>
    <row r="302" spans="1:3" x14ac:dyDescent="0.25">
      <c r="A302" s="17"/>
      <c r="B302" s="17"/>
      <c r="C302" s="17"/>
    </row>
    <row r="303" spans="1:3" x14ac:dyDescent="0.25">
      <c r="A303" s="17"/>
      <c r="B303" s="17"/>
      <c r="C303" s="17"/>
    </row>
    <row r="304" spans="1:3" x14ac:dyDescent="0.25">
      <c r="A304" s="17"/>
      <c r="B304" s="17"/>
      <c r="C304" s="17"/>
    </row>
    <row r="305" spans="1:3" x14ac:dyDescent="0.25">
      <c r="A305" s="17"/>
      <c r="B305" s="17"/>
      <c r="C305" s="17"/>
    </row>
    <row r="306" spans="1:3" x14ac:dyDescent="0.25">
      <c r="A306" s="17"/>
      <c r="B306" s="17"/>
      <c r="C306" s="17"/>
    </row>
    <row r="307" spans="1:3" x14ac:dyDescent="0.25">
      <c r="A307" s="17"/>
      <c r="B307" s="17"/>
      <c r="C307" s="17"/>
    </row>
    <row r="308" spans="1:3" x14ac:dyDescent="0.25">
      <c r="A308" s="17"/>
      <c r="B308" s="17"/>
      <c r="C308" s="17"/>
    </row>
    <row r="309" spans="1:3" x14ac:dyDescent="0.25">
      <c r="A309" s="17"/>
      <c r="B309" s="17"/>
      <c r="C309" s="17"/>
    </row>
    <row r="310" spans="1:3" x14ac:dyDescent="0.25">
      <c r="A310" s="17"/>
      <c r="B310" s="17"/>
      <c r="C310" s="17"/>
    </row>
    <row r="311" spans="1:3" x14ac:dyDescent="0.25">
      <c r="A311" s="17"/>
      <c r="B311" s="17"/>
      <c r="C311" s="17"/>
    </row>
    <row r="312" spans="1:3" x14ac:dyDescent="0.25">
      <c r="A312" s="17"/>
      <c r="B312" s="17"/>
      <c r="C312" s="17"/>
    </row>
    <row r="313" spans="1:3" x14ac:dyDescent="0.25">
      <c r="A313" s="17"/>
      <c r="B313" s="17"/>
      <c r="C313" s="17"/>
    </row>
    <row r="314" spans="1:3" x14ac:dyDescent="0.25">
      <c r="A314" s="17"/>
      <c r="B314" s="17"/>
      <c r="C314" s="17"/>
    </row>
    <row r="315" spans="1:3" x14ac:dyDescent="0.25">
      <c r="A315" s="17"/>
      <c r="B315" s="17"/>
      <c r="C315" s="17"/>
    </row>
    <row r="316" spans="1:3" x14ac:dyDescent="0.25">
      <c r="A316" s="17"/>
      <c r="B316" s="17"/>
      <c r="C316" s="17"/>
    </row>
    <row r="317" spans="1:3" x14ac:dyDescent="0.25">
      <c r="A317" s="17"/>
      <c r="B317" s="17"/>
      <c r="C317" s="17"/>
    </row>
    <row r="318" spans="1:3" x14ac:dyDescent="0.25">
      <c r="A318" s="17"/>
      <c r="B318" s="17"/>
      <c r="C318" s="17"/>
    </row>
    <row r="319" spans="1:3" x14ac:dyDescent="0.25">
      <c r="A319" s="17"/>
      <c r="B319" s="17"/>
      <c r="C319" s="17"/>
    </row>
    <row r="320" spans="1:3" x14ac:dyDescent="0.25">
      <c r="A320" s="17"/>
      <c r="B320" s="17"/>
      <c r="C320" s="17"/>
    </row>
    <row r="321" spans="1:3" x14ac:dyDescent="0.25">
      <c r="A321" s="17"/>
      <c r="B321" s="17"/>
      <c r="C321" s="17"/>
    </row>
    <row r="322" spans="1:3" x14ac:dyDescent="0.25">
      <c r="A322" s="17"/>
      <c r="B322" s="17"/>
      <c r="C322" s="17"/>
    </row>
    <row r="323" spans="1:3" x14ac:dyDescent="0.25">
      <c r="A323" s="17"/>
      <c r="B323" s="17"/>
      <c r="C323" s="17"/>
    </row>
    <row r="324" spans="1:3" x14ac:dyDescent="0.25">
      <c r="A324" s="17"/>
      <c r="B324" s="17"/>
      <c r="C324" s="17"/>
    </row>
    <row r="325" spans="1:3" x14ac:dyDescent="0.25">
      <c r="A325" s="17"/>
      <c r="B325" s="17"/>
      <c r="C325" s="17"/>
    </row>
    <row r="326" spans="1:3" x14ac:dyDescent="0.25">
      <c r="A326" s="17"/>
      <c r="B326" s="17"/>
      <c r="C326" s="17"/>
    </row>
    <row r="327" spans="1:3" x14ac:dyDescent="0.25">
      <c r="A327" s="17"/>
      <c r="B327" s="17"/>
      <c r="C327" s="17"/>
    </row>
    <row r="328" spans="1:3" x14ac:dyDescent="0.25">
      <c r="A328" s="17"/>
      <c r="B328" s="17"/>
      <c r="C328" s="17"/>
    </row>
    <row r="329" spans="1:3" x14ac:dyDescent="0.25">
      <c r="A329" s="17"/>
      <c r="B329" s="17"/>
      <c r="C329" s="17"/>
    </row>
    <row r="330" spans="1:3" x14ac:dyDescent="0.25">
      <c r="A330" s="17"/>
      <c r="B330" s="17"/>
      <c r="C330" s="17"/>
    </row>
    <row r="331" spans="1:3" x14ac:dyDescent="0.25">
      <c r="A331" s="17"/>
      <c r="B331" s="17"/>
      <c r="C331" s="17"/>
    </row>
    <row r="332" spans="1:3" x14ac:dyDescent="0.25">
      <c r="A332" s="17"/>
      <c r="B332" s="17"/>
      <c r="C332" s="17"/>
    </row>
    <row r="333" spans="1:3" x14ac:dyDescent="0.25">
      <c r="A333" s="17"/>
      <c r="B333" s="17"/>
      <c r="C333" s="17"/>
    </row>
    <row r="334" spans="1:3" x14ac:dyDescent="0.25">
      <c r="A334" s="17"/>
      <c r="B334" s="17"/>
      <c r="C334" s="17"/>
    </row>
    <row r="335" spans="1:3" x14ac:dyDescent="0.25">
      <c r="A335" s="17"/>
      <c r="B335" s="17"/>
      <c r="C335" s="17"/>
    </row>
    <row r="336" spans="1:3" x14ac:dyDescent="0.25">
      <c r="A336" s="17"/>
      <c r="B336" s="17"/>
      <c r="C336" s="17"/>
    </row>
    <row r="337" spans="1:3" x14ac:dyDescent="0.25">
      <c r="A337" s="17"/>
      <c r="B337" s="17"/>
      <c r="C337" s="17"/>
    </row>
    <row r="338" spans="1:3" x14ac:dyDescent="0.25">
      <c r="A338" s="17"/>
      <c r="B338" s="17"/>
      <c r="C338" s="17"/>
    </row>
    <row r="339" spans="1:3" x14ac:dyDescent="0.25">
      <c r="A339" s="17"/>
      <c r="B339" s="17"/>
      <c r="C339" s="17"/>
    </row>
    <row r="340" spans="1:3" x14ac:dyDescent="0.25">
      <c r="A340" s="17"/>
      <c r="B340" s="17"/>
      <c r="C340" s="17"/>
    </row>
    <row r="341" spans="1:3" x14ac:dyDescent="0.25">
      <c r="A341" s="17"/>
      <c r="B341" s="17"/>
      <c r="C341" s="17"/>
    </row>
    <row r="342" spans="1:3" x14ac:dyDescent="0.25">
      <c r="A342" s="17"/>
      <c r="B342" s="17"/>
      <c r="C342" s="17"/>
    </row>
    <row r="343" spans="1:3" x14ac:dyDescent="0.25">
      <c r="A343" s="17"/>
      <c r="B343" s="17"/>
      <c r="C343" s="17"/>
    </row>
    <row r="344" spans="1:3" x14ac:dyDescent="0.25">
      <c r="A344" s="17"/>
      <c r="B344" s="17"/>
      <c r="C344" s="17"/>
    </row>
    <row r="345" spans="1:3" x14ac:dyDescent="0.25">
      <c r="A345" s="17"/>
      <c r="B345" s="17"/>
      <c r="C345" s="17"/>
    </row>
    <row r="346" spans="1:3" x14ac:dyDescent="0.25">
      <c r="A346" s="17"/>
      <c r="B346" s="17"/>
      <c r="C346" s="17"/>
    </row>
    <row r="347" spans="1:3" x14ac:dyDescent="0.25">
      <c r="A347" s="17"/>
      <c r="B347" s="17"/>
      <c r="C347" s="17"/>
    </row>
    <row r="348" spans="1:3" x14ac:dyDescent="0.25">
      <c r="A348" s="17"/>
      <c r="B348" s="17"/>
      <c r="C348" s="17"/>
    </row>
    <row r="349" spans="1:3" x14ac:dyDescent="0.25">
      <c r="A349" s="17"/>
      <c r="B349" s="17"/>
      <c r="C349" s="17"/>
    </row>
    <row r="350" spans="1:3" x14ac:dyDescent="0.25">
      <c r="A350" s="17"/>
      <c r="B350" s="17"/>
      <c r="C350" s="17"/>
    </row>
    <row r="351" spans="1:3" x14ac:dyDescent="0.25">
      <c r="A351" s="17"/>
      <c r="B351" s="17"/>
      <c r="C351" s="17"/>
    </row>
    <row r="352" spans="1:3" x14ac:dyDescent="0.25">
      <c r="A352" s="17"/>
      <c r="B352" s="17"/>
      <c r="C352" s="17"/>
    </row>
    <row r="353" spans="1:3" x14ac:dyDescent="0.25">
      <c r="A353" s="17"/>
      <c r="B353" s="17"/>
      <c r="C353" s="17"/>
    </row>
    <row r="354" spans="1:3" x14ac:dyDescent="0.25">
      <c r="A354" s="17"/>
      <c r="B354" s="17"/>
      <c r="C354" s="17"/>
    </row>
    <row r="355" spans="1:3" x14ac:dyDescent="0.25">
      <c r="A355" s="17"/>
      <c r="B355" s="17"/>
      <c r="C355" s="17"/>
    </row>
    <row r="356" spans="1:3" x14ac:dyDescent="0.25">
      <c r="A356" s="17"/>
      <c r="B356" s="17"/>
      <c r="C356" s="17"/>
    </row>
    <row r="357" spans="1:3" x14ac:dyDescent="0.25">
      <c r="A357" s="17"/>
      <c r="B357" s="17"/>
      <c r="C357" s="17"/>
    </row>
    <row r="358" spans="1:3" x14ac:dyDescent="0.25">
      <c r="A358" s="17"/>
      <c r="B358" s="17"/>
      <c r="C358" s="17"/>
    </row>
    <row r="359" spans="1:3" x14ac:dyDescent="0.25">
      <c r="A359" s="17"/>
      <c r="B359" s="17"/>
      <c r="C359" s="17"/>
    </row>
    <row r="360" spans="1:3" x14ac:dyDescent="0.25">
      <c r="A360" s="17"/>
      <c r="B360" s="17"/>
      <c r="C360" s="17"/>
    </row>
    <row r="361" spans="1:3" x14ac:dyDescent="0.25">
      <c r="A361" s="17"/>
      <c r="B361" s="17"/>
      <c r="C361" s="17"/>
    </row>
    <row r="362" spans="1:3" x14ac:dyDescent="0.25">
      <c r="A362" s="17"/>
      <c r="B362" s="17"/>
      <c r="C362" s="17"/>
    </row>
    <row r="363" spans="1:3" x14ac:dyDescent="0.25">
      <c r="A363" s="17"/>
      <c r="B363" s="17"/>
      <c r="C363" s="17"/>
    </row>
    <row r="364" spans="1:3" x14ac:dyDescent="0.25">
      <c r="A364" s="17"/>
      <c r="B364" s="17"/>
      <c r="C364" s="17"/>
    </row>
    <row r="365" spans="1:3" x14ac:dyDescent="0.25">
      <c r="A365" s="17"/>
      <c r="B365" s="17"/>
      <c r="C365" s="17"/>
    </row>
    <row r="366" spans="1:3" x14ac:dyDescent="0.25">
      <c r="A366" s="17"/>
      <c r="B366" s="17"/>
      <c r="C366" s="17"/>
    </row>
    <row r="367" spans="1:3" x14ac:dyDescent="0.25">
      <c r="A367" s="17"/>
      <c r="B367" s="17"/>
      <c r="C367" s="17"/>
    </row>
    <row r="368" spans="1:3" x14ac:dyDescent="0.25">
      <c r="A368" s="17"/>
      <c r="B368" s="17"/>
      <c r="C368" s="17"/>
    </row>
    <row r="369" spans="1:3" x14ac:dyDescent="0.25">
      <c r="A369" s="17"/>
      <c r="B369" s="17"/>
      <c r="C369" s="17"/>
    </row>
    <row r="370" spans="1:3" x14ac:dyDescent="0.25">
      <c r="A370" s="17"/>
      <c r="B370" s="17"/>
      <c r="C370" s="17"/>
    </row>
    <row r="371" spans="1:3" x14ac:dyDescent="0.25">
      <c r="A371" s="17"/>
      <c r="B371" s="17"/>
      <c r="C371" s="17"/>
    </row>
    <row r="372" spans="1:3" x14ac:dyDescent="0.25">
      <c r="A372" s="17"/>
      <c r="B372" s="17"/>
      <c r="C372" s="17"/>
    </row>
    <row r="373" spans="1:3" x14ac:dyDescent="0.25">
      <c r="A373" s="17"/>
      <c r="B373" s="17"/>
      <c r="C373" s="17"/>
    </row>
    <row r="374" spans="1:3" x14ac:dyDescent="0.25">
      <c r="A374" s="17"/>
      <c r="B374" s="17"/>
      <c r="C374" s="17"/>
    </row>
    <row r="375" spans="1:3" x14ac:dyDescent="0.25">
      <c r="A375" s="17"/>
      <c r="B375" s="17"/>
      <c r="C375" s="17"/>
    </row>
    <row r="376" spans="1:3" x14ac:dyDescent="0.25">
      <c r="A376" s="17"/>
      <c r="B376" s="17"/>
      <c r="C376" s="17"/>
    </row>
    <row r="377" spans="1:3" x14ac:dyDescent="0.25">
      <c r="A377" s="17"/>
      <c r="B377" s="17"/>
      <c r="C377" s="17"/>
    </row>
    <row r="378" spans="1:3" x14ac:dyDescent="0.25">
      <c r="A378" s="17"/>
      <c r="B378" s="17"/>
      <c r="C378" s="17"/>
    </row>
    <row r="379" spans="1:3" x14ac:dyDescent="0.25">
      <c r="A379" s="17"/>
      <c r="B379" s="17"/>
      <c r="C379" s="17"/>
    </row>
    <row r="380" spans="1:3" x14ac:dyDescent="0.25">
      <c r="A380" s="17"/>
      <c r="B380" s="17"/>
      <c r="C380" s="17"/>
    </row>
    <row r="381" spans="1:3" x14ac:dyDescent="0.25">
      <c r="A381" s="17"/>
      <c r="B381" s="17"/>
      <c r="C381" s="17"/>
    </row>
    <row r="382" spans="1:3" x14ac:dyDescent="0.25">
      <c r="A382" s="17"/>
      <c r="B382" s="17"/>
      <c r="C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honeticPr fontId="48" type="noConversion"/>
  <pageMargins left="0.35433070866141736" right="0.27559055118110237" top="0.27559055118110237" bottom="0.31496062992125984" header="0.15748031496062992" footer="0.15748031496062992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7"/>
  <sheetViews>
    <sheetView view="pageBreakPreview" zoomScale="70" zoomScaleNormal="80" zoomScaleSheetLayoutView="70" workbookViewId="0">
      <selection activeCell="A14" sqref="A14:T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hidden="1" customWidth="1"/>
    <col min="16" max="16" width="8.7109375" hidden="1" customWidth="1"/>
    <col min="17" max="17" width="12.7109375" hidden="1" customWidth="1"/>
    <col min="18" max="18" width="0" hidden="1" customWidth="1"/>
    <col min="19" max="19" width="17" hidden="1" customWidth="1"/>
    <col min="20" max="21" width="12" hidden="1" customWidth="1"/>
    <col min="22" max="22" width="11" hidden="1" customWidth="1"/>
    <col min="23" max="25" width="17.7109375" hidden="1" customWidth="1"/>
    <col min="26" max="26" width="46.5703125" hidden="1" customWidth="1"/>
    <col min="27" max="28" width="12.28515625" customWidth="1"/>
  </cols>
  <sheetData>
    <row r="1" spans="1:28" ht="18.75" x14ac:dyDescent="0.25">
      <c r="Z1" s="32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s="10" customFormat="1" ht="15.75" x14ac:dyDescent="0.2">
      <c r="A4" s="208" t="str">
        <f>'1. паспорт местоположение'!$A$5</f>
        <v>Год раскрытия информации: 2019 год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</row>
    <row r="5" spans="1:28" s="10" customFormat="1" ht="15.75" x14ac:dyDescent="0.2">
      <c r="A5" s="15"/>
      <c r="H5" s="14"/>
    </row>
    <row r="6" spans="1:28" s="10" customFormat="1" ht="18.75" x14ac:dyDescent="0.2">
      <c r="A6" s="212" t="s">
        <v>5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</row>
    <row r="7" spans="1:28" s="10" customFormat="1" ht="18.75" x14ac:dyDescent="0.2">
      <c r="A7" s="212"/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</row>
    <row r="8" spans="1:28" s="10" customFormat="1" ht="18.75" customHeight="1" x14ac:dyDescent="0.2">
      <c r="A8" s="213" t="s">
        <v>264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</row>
    <row r="9" spans="1:28" s="10" customFormat="1" ht="18.75" customHeight="1" x14ac:dyDescent="0.2">
      <c r="A9" s="209" t="s">
        <v>4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</row>
    <row r="10" spans="1:28" s="10" customFormat="1" ht="18.75" x14ac:dyDescent="0.2">
      <c r="A10" s="212"/>
      <c r="B10" s="212"/>
      <c r="C10" s="212"/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</row>
    <row r="11" spans="1:28" s="10" customFormat="1" ht="18.75" customHeight="1" x14ac:dyDescent="0.2">
      <c r="A11" s="213" t="str">
        <f>'1. паспорт местоположение'!A12:C12</f>
        <v>I_Che231_18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</row>
    <row r="12" spans="1:28" s="10" customFormat="1" ht="18.75" customHeight="1" x14ac:dyDescent="0.2">
      <c r="A12" s="209" t="s">
        <v>3</v>
      </c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</row>
    <row r="13" spans="1:28" s="7" customFormat="1" ht="15.75" customHeight="1" x14ac:dyDescent="0.2">
      <c r="A13" s="215"/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</row>
    <row r="14" spans="1:28" s="2" customFormat="1" ht="15.75" x14ac:dyDescent="0.2">
      <c r="A14" s="213" t="str">
        <f>'1. паспорт местоположение'!A15:C15</f>
        <v>Приобретение персональных компьютеров–30 ед</v>
      </c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</row>
    <row r="15" spans="1:28" s="2" customFormat="1" ht="15" customHeight="1" x14ac:dyDescent="0.2">
      <c r="A15" s="209" t="s">
        <v>2</v>
      </c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</row>
    <row r="16" spans="1:28" s="126" customFormat="1" x14ac:dyDescent="0.25">
      <c r="A16" s="246"/>
      <c r="B16" s="246"/>
      <c r="C16" s="246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6"/>
      <c r="R16" s="246"/>
      <c r="S16" s="246"/>
      <c r="T16" s="246"/>
      <c r="U16" s="246"/>
      <c r="V16" s="246"/>
      <c r="W16" s="246"/>
      <c r="X16" s="246"/>
      <c r="Y16" s="246"/>
      <c r="Z16" s="246"/>
      <c r="AA16" s="125"/>
      <c r="AB16" s="125"/>
    </row>
    <row r="17" spans="1:28" s="126" customFormat="1" x14ac:dyDescent="0.25">
      <c r="A17" s="246"/>
      <c r="B17" s="246"/>
      <c r="C17" s="246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246"/>
      <c r="U17" s="246"/>
      <c r="V17" s="246"/>
      <c r="W17" s="246"/>
      <c r="X17" s="246"/>
      <c r="Y17" s="246"/>
      <c r="Z17" s="246"/>
      <c r="AA17" s="125"/>
      <c r="AB17" s="125"/>
    </row>
    <row r="18" spans="1:28" s="126" customFormat="1" x14ac:dyDescent="0.25">
      <c r="A18" s="246"/>
      <c r="B18" s="246"/>
      <c r="C18" s="246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  <c r="W18" s="246"/>
      <c r="X18" s="246"/>
      <c r="Y18" s="246"/>
      <c r="Z18" s="246"/>
      <c r="AA18" s="125"/>
      <c r="AB18" s="125"/>
    </row>
    <row r="19" spans="1:28" x14ac:dyDescent="0.25">
      <c r="A19" s="251"/>
      <c r="B19" s="251"/>
      <c r="C19" s="251"/>
      <c r="D19" s="251"/>
      <c r="E19" s="251"/>
      <c r="F19" s="251"/>
      <c r="G19" s="251"/>
      <c r="H19" s="251"/>
      <c r="I19" s="251"/>
      <c r="J19" s="251"/>
      <c r="K19" s="251"/>
      <c r="L19" s="251"/>
      <c r="M19" s="251"/>
      <c r="N19" s="251"/>
      <c r="O19" s="251"/>
      <c r="P19" s="251"/>
      <c r="Q19" s="251"/>
      <c r="R19" s="251"/>
      <c r="S19" s="251"/>
      <c r="T19" s="251"/>
      <c r="U19" s="251"/>
      <c r="V19" s="251"/>
      <c r="W19" s="251"/>
      <c r="X19" s="251"/>
      <c r="Y19" s="251"/>
      <c r="Z19" s="251"/>
      <c r="AA19" s="127"/>
      <c r="AB19" s="127"/>
    </row>
    <row r="20" spans="1:28" x14ac:dyDescent="0.25">
      <c r="A20" s="246"/>
      <c r="B20" s="246"/>
      <c r="C20" s="246"/>
      <c r="D20" s="246"/>
      <c r="E20" s="246"/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/>
      <c r="S20" s="246"/>
      <c r="T20" s="246"/>
      <c r="U20" s="246"/>
      <c r="V20" s="246"/>
      <c r="W20" s="246"/>
      <c r="X20" s="246"/>
      <c r="Y20" s="246"/>
      <c r="Z20" s="246"/>
      <c r="AA20" s="125"/>
      <c r="AB20" s="125"/>
    </row>
    <row r="21" spans="1:28" x14ac:dyDescent="0.25">
      <c r="A21" s="246"/>
      <c r="B21" s="246"/>
      <c r="C21" s="246"/>
      <c r="D21" s="246"/>
      <c r="E21" s="246"/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/>
      <c r="S21" s="246"/>
      <c r="T21" s="246"/>
      <c r="U21" s="246"/>
      <c r="V21" s="246"/>
      <c r="W21" s="246"/>
      <c r="X21" s="246"/>
      <c r="Y21" s="246"/>
      <c r="Z21" s="246"/>
      <c r="AA21" s="125"/>
      <c r="AB21" s="125"/>
    </row>
    <row r="22" spans="1:28" x14ac:dyDescent="0.25">
      <c r="A22" s="252" t="s">
        <v>320</v>
      </c>
      <c r="B22" s="252"/>
      <c r="C22" s="252"/>
      <c r="D22" s="252"/>
      <c r="E22" s="252"/>
      <c r="F22" s="252"/>
      <c r="G22" s="252"/>
      <c r="H22" s="252"/>
      <c r="I22" s="252"/>
      <c r="J22" s="252"/>
      <c r="K22" s="252"/>
      <c r="L22" s="252"/>
      <c r="M22" s="252"/>
      <c r="N22" s="252"/>
      <c r="O22" s="252"/>
      <c r="P22" s="252"/>
      <c r="Q22" s="252"/>
      <c r="R22" s="252"/>
      <c r="S22" s="252"/>
      <c r="T22" s="252"/>
      <c r="U22" s="252"/>
      <c r="V22" s="252"/>
      <c r="W22" s="252"/>
      <c r="X22" s="252"/>
      <c r="Y22" s="252"/>
      <c r="Z22" s="252"/>
      <c r="AA22" s="128"/>
      <c r="AB22" s="128"/>
    </row>
    <row r="23" spans="1:28" ht="32.25" customHeight="1" x14ac:dyDescent="0.25">
      <c r="A23" s="247" t="s">
        <v>321</v>
      </c>
      <c r="B23" s="248"/>
      <c r="C23" s="248"/>
      <c r="D23" s="248"/>
      <c r="E23" s="248"/>
      <c r="F23" s="248"/>
      <c r="G23" s="248"/>
      <c r="H23" s="248"/>
      <c r="I23" s="248"/>
      <c r="J23" s="248"/>
      <c r="K23" s="248"/>
      <c r="L23" s="249"/>
      <c r="M23" s="250" t="s">
        <v>322</v>
      </c>
      <c r="N23" s="250"/>
      <c r="O23" s="250"/>
      <c r="P23" s="250"/>
      <c r="Q23" s="250"/>
      <c r="R23" s="250"/>
      <c r="S23" s="250"/>
      <c r="T23" s="250"/>
      <c r="U23" s="250"/>
      <c r="V23" s="250"/>
      <c r="W23" s="250"/>
      <c r="X23" s="250"/>
      <c r="Y23" s="250"/>
      <c r="Z23" s="250"/>
    </row>
    <row r="24" spans="1:28" ht="151.5" customHeight="1" x14ac:dyDescent="0.25">
      <c r="A24" s="129" t="s">
        <v>323</v>
      </c>
      <c r="B24" s="130" t="s">
        <v>324</v>
      </c>
      <c r="C24" s="129" t="s">
        <v>325</v>
      </c>
      <c r="D24" s="129" t="s">
        <v>326</v>
      </c>
      <c r="E24" s="129" t="s">
        <v>327</v>
      </c>
      <c r="F24" s="129" t="s">
        <v>347</v>
      </c>
      <c r="G24" s="129" t="s">
        <v>348</v>
      </c>
      <c r="H24" s="129" t="s">
        <v>328</v>
      </c>
      <c r="I24" s="129" t="s">
        <v>349</v>
      </c>
      <c r="J24" s="129" t="s">
        <v>329</v>
      </c>
      <c r="K24" s="130" t="s">
        <v>330</v>
      </c>
      <c r="L24" s="130" t="s">
        <v>331</v>
      </c>
      <c r="M24" s="131" t="s">
        <v>332</v>
      </c>
      <c r="N24" s="130" t="s">
        <v>350</v>
      </c>
      <c r="O24" s="129" t="s">
        <v>351</v>
      </c>
      <c r="P24" s="129" t="s">
        <v>352</v>
      </c>
      <c r="Q24" s="129" t="s">
        <v>353</v>
      </c>
      <c r="R24" s="129" t="s">
        <v>328</v>
      </c>
      <c r="S24" s="129" t="s">
        <v>354</v>
      </c>
      <c r="T24" s="129" t="s">
        <v>355</v>
      </c>
      <c r="U24" s="129" t="s">
        <v>356</v>
      </c>
      <c r="V24" s="129" t="s">
        <v>353</v>
      </c>
      <c r="W24" s="132" t="s">
        <v>357</v>
      </c>
      <c r="X24" s="132" t="s">
        <v>358</v>
      </c>
      <c r="Y24" s="132" t="s">
        <v>359</v>
      </c>
      <c r="Z24" s="133" t="s">
        <v>333</v>
      </c>
    </row>
    <row r="25" spans="1:28" ht="16.5" customHeight="1" x14ac:dyDescent="0.25">
      <c r="A25" s="129">
        <v>1</v>
      </c>
      <c r="B25" s="130">
        <v>2</v>
      </c>
      <c r="C25" s="129">
        <v>3</v>
      </c>
      <c r="D25" s="130">
        <v>4</v>
      </c>
      <c r="E25" s="129">
        <v>5</v>
      </c>
      <c r="F25" s="130">
        <v>6</v>
      </c>
      <c r="G25" s="129">
        <v>7</v>
      </c>
      <c r="H25" s="130">
        <v>8</v>
      </c>
      <c r="I25" s="129">
        <v>9</v>
      </c>
      <c r="J25" s="130">
        <v>10</v>
      </c>
      <c r="K25" s="129">
        <v>11</v>
      </c>
      <c r="L25" s="130">
        <v>12</v>
      </c>
      <c r="M25" s="129">
        <v>13</v>
      </c>
      <c r="N25" s="130">
        <v>14</v>
      </c>
      <c r="O25" s="129">
        <v>15</v>
      </c>
      <c r="P25" s="130">
        <v>16</v>
      </c>
      <c r="Q25" s="129">
        <v>17</v>
      </c>
      <c r="R25" s="130">
        <v>18</v>
      </c>
      <c r="S25" s="129">
        <v>19</v>
      </c>
      <c r="T25" s="130">
        <v>20</v>
      </c>
      <c r="U25" s="129">
        <v>21</v>
      </c>
      <c r="V25" s="130">
        <v>22</v>
      </c>
      <c r="W25" s="129">
        <v>23</v>
      </c>
      <c r="X25" s="130">
        <v>24</v>
      </c>
      <c r="Y25" s="129">
        <v>25</v>
      </c>
      <c r="Z25" s="130">
        <v>26</v>
      </c>
    </row>
    <row r="26" spans="1:28" ht="45.75" customHeight="1" x14ac:dyDescent="0.25">
      <c r="A26" s="134" t="s">
        <v>334</v>
      </c>
      <c r="B26" s="72"/>
      <c r="C26" s="135" t="s">
        <v>360</v>
      </c>
      <c r="D26" s="135" t="s">
        <v>361</v>
      </c>
      <c r="E26" s="135" t="s">
        <v>362</v>
      </c>
      <c r="F26" s="135" t="s">
        <v>363</v>
      </c>
      <c r="G26" s="135" t="s">
        <v>364</v>
      </c>
      <c r="H26" s="135" t="s">
        <v>328</v>
      </c>
      <c r="I26" s="135" t="s">
        <v>365</v>
      </c>
      <c r="J26" s="135" t="s">
        <v>366</v>
      </c>
      <c r="K26" s="136"/>
      <c r="L26" s="137" t="s">
        <v>335</v>
      </c>
      <c r="M26" s="138" t="s">
        <v>285</v>
      </c>
      <c r="N26" s="136" t="s">
        <v>281</v>
      </c>
      <c r="O26" s="136" t="s">
        <v>281</v>
      </c>
      <c r="P26" s="136" t="s">
        <v>281</v>
      </c>
      <c r="Q26" s="136" t="s">
        <v>281</v>
      </c>
      <c r="R26" s="136" t="s">
        <v>281</v>
      </c>
      <c r="S26" s="136" t="s">
        <v>281</v>
      </c>
      <c r="T26" s="136" t="s">
        <v>281</v>
      </c>
      <c r="U26" s="136" t="s">
        <v>281</v>
      </c>
      <c r="V26" s="136" t="s">
        <v>281</v>
      </c>
      <c r="W26" s="136" t="s">
        <v>281</v>
      </c>
      <c r="X26" s="136" t="s">
        <v>281</v>
      </c>
      <c r="Y26" s="136" t="s">
        <v>281</v>
      </c>
      <c r="Z26" s="139" t="s">
        <v>336</v>
      </c>
    </row>
    <row r="27" spans="1:28" x14ac:dyDescent="0.25">
      <c r="A27" s="136" t="s">
        <v>337</v>
      </c>
      <c r="B27" s="136" t="s">
        <v>338</v>
      </c>
      <c r="C27" s="136" t="s">
        <v>281</v>
      </c>
      <c r="D27" s="136" t="s">
        <v>281</v>
      </c>
      <c r="E27" s="136" t="s">
        <v>281</v>
      </c>
      <c r="F27" s="136" t="s">
        <v>281</v>
      </c>
      <c r="G27" s="136" t="s">
        <v>281</v>
      </c>
      <c r="H27" s="136" t="s">
        <v>281</v>
      </c>
      <c r="I27" s="136" t="s">
        <v>281</v>
      </c>
      <c r="J27" s="136" t="s">
        <v>281</v>
      </c>
      <c r="K27" s="137" t="s">
        <v>339</v>
      </c>
      <c r="L27" s="136" t="s">
        <v>281</v>
      </c>
      <c r="M27" s="137" t="s">
        <v>268</v>
      </c>
      <c r="N27" s="136" t="s">
        <v>281</v>
      </c>
      <c r="O27" s="136" t="s">
        <v>281</v>
      </c>
      <c r="P27" s="136" t="s">
        <v>281</v>
      </c>
      <c r="Q27" s="136" t="s">
        <v>281</v>
      </c>
      <c r="R27" s="136" t="s">
        <v>281</v>
      </c>
      <c r="S27" s="136" t="s">
        <v>281</v>
      </c>
      <c r="T27" s="136" t="s">
        <v>281</v>
      </c>
      <c r="U27" s="136" t="s">
        <v>281</v>
      </c>
      <c r="V27" s="136" t="s">
        <v>281</v>
      </c>
      <c r="W27" s="136" t="s">
        <v>281</v>
      </c>
      <c r="X27" s="136" t="s">
        <v>281</v>
      </c>
      <c r="Y27" s="136" t="s">
        <v>281</v>
      </c>
      <c r="Z27" s="136" t="s">
        <v>281</v>
      </c>
    </row>
    <row r="28" spans="1:28" x14ac:dyDescent="0.25">
      <c r="A28" s="136" t="s">
        <v>337</v>
      </c>
      <c r="B28" s="136" t="s">
        <v>340</v>
      </c>
      <c r="C28" s="136" t="s">
        <v>281</v>
      </c>
      <c r="D28" s="136" t="s">
        <v>281</v>
      </c>
      <c r="E28" s="136" t="s">
        <v>281</v>
      </c>
      <c r="F28" s="136" t="s">
        <v>281</v>
      </c>
      <c r="G28" s="136" t="s">
        <v>281</v>
      </c>
      <c r="H28" s="136" t="s">
        <v>281</v>
      </c>
      <c r="I28" s="136" t="s">
        <v>281</v>
      </c>
      <c r="J28" s="136" t="s">
        <v>281</v>
      </c>
      <c r="K28" s="137" t="s">
        <v>341</v>
      </c>
      <c r="L28" s="136" t="s">
        <v>281</v>
      </c>
      <c r="M28" s="137" t="s">
        <v>342</v>
      </c>
      <c r="N28" s="136" t="s">
        <v>281</v>
      </c>
      <c r="O28" s="136" t="s">
        <v>281</v>
      </c>
      <c r="P28" s="136" t="s">
        <v>281</v>
      </c>
      <c r="Q28" s="136" t="s">
        <v>281</v>
      </c>
      <c r="R28" s="136" t="s">
        <v>281</v>
      </c>
      <c r="S28" s="136" t="s">
        <v>281</v>
      </c>
      <c r="T28" s="136" t="s">
        <v>281</v>
      </c>
      <c r="U28" s="136" t="s">
        <v>281</v>
      </c>
      <c r="V28" s="136" t="s">
        <v>281</v>
      </c>
      <c r="W28" s="136" t="s">
        <v>281</v>
      </c>
      <c r="X28" s="136" t="s">
        <v>281</v>
      </c>
      <c r="Y28" s="136" t="s">
        <v>281</v>
      </c>
      <c r="Z28" s="136" t="s">
        <v>281</v>
      </c>
    </row>
    <row r="29" spans="1:28" x14ac:dyDescent="0.25">
      <c r="A29" s="136" t="s">
        <v>337</v>
      </c>
      <c r="B29" s="136" t="s">
        <v>343</v>
      </c>
      <c r="C29" s="136" t="s">
        <v>281</v>
      </c>
      <c r="D29" s="136" t="s">
        <v>281</v>
      </c>
      <c r="E29" s="136" t="s">
        <v>281</v>
      </c>
      <c r="F29" s="136" t="s">
        <v>281</v>
      </c>
      <c r="G29" s="136" t="s">
        <v>281</v>
      </c>
      <c r="H29" s="136" t="s">
        <v>281</v>
      </c>
      <c r="I29" s="136" t="s">
        <v>281</v>
      </c>
      <c r="J29" s="136" t="s">
        <v>281</v>
      </c>
      <c r="K29" s="137" t="s">
        <v>344</v>
      </c>
      <c r="L29" s="136" t="s">
        <v>281</v>
      </c>
      <c r="M29" s="136" t="s">
        <v>281</v>
      </c>
      <c r="N29" s="136" t="s">
        <v>281</v>
      </c>
      <c r="O29" s="136" t="s">
        <v>281</v>
      </c>
      <c r="P29" s="136" t="s">
        <v>281</v>
      </c>
      <c r="Q29" s="136" t="s">
        <v>281</v>
      </c>
      <c r="R29" s="136" t="s">
        <v>281</v>
      </c>
      <c r="S29" s="136" t="s">
        <v>281</v>
      </c>
      <c r="T29" s="136" t="s">
        <v>281</v>
      </c>
      <c r="U29" s="136" t="s">
        <v>281</v>
      </c>
      <c r="V29" s="136" t="s">
        <v>281</v>
      </c>
      <c r="W29" s="136" t="s">
        <v>281</v>
      </c>
      <c r="X29" s="136" t="s">
        <v>281</v>
      </c>
      <c r="Y29" s="136" t="s">
        <v>281</v>
      </c>
      <c r="Z29" s="136" t="s">
        <v>281</v>
      </c>
    </row>
    <row r="30" spans="1:28" x14ac:dyDescent="0.25">
      <c r="A30" s="136" t="s">
        <v>337</v>
      </c>
      <c r="B30" s="136" t="s">
        <v>345</v>
      </c>
      <c r="C30" s="136" t="s">
        <v>281</v>
      </c>
      <c r="D30" s="136" t="s">
        <v>281</v>
      </c>
      <c r="E30" s="136" t="s">
        <v>281</v>
      </c>
      <c r="F30" s="136" t="s">
        <v>281</v>
      </c>
      <c r="G30" s="136" t="s">
        <v>281</v>
      </c>
      <c r="H30" s="136" t="s">
        <v>281</v>
      </c>
      <c r="I30" s="136" t="s">
        <v>281</v>
      </c>
      <c r="J30" s="136" t="s">
        <v>281</v>
      </c>
      <c r="K30" s="137" t="s">
        <v>346</v>
      </c>
      <c r="L30" s="136" t="s">
        <v>281</v>
      </c>
      <c r="M30" s="136" t="s">
        <v>281</v>
      </c>
      <c r="N30" s="136" t="s">
        <v>281</v>
      </c>
      <c r="O30" s="136" t="s">
        <v>281</v>
      </c>
      <c r="P30" s="136" t="s">
        <v>281</v>
      </c>
      <c r="Q30" s="136" t="s">
        <v>281</v>
      </c>
      <c r="R30" s="136" t="s">
        <v>281</v>
      </c>
      <c r="S30" s="136" t="s">
        <v>281</v>
      </c>
      <c r="T30" s="136" t="s">
        <v>281</v>
      </c>
      <c r="U30" s="136" t="s">
        <v>281</v>
      </c>
      <c r="V30" s="136" t="s">
        <v>281</v>
      </c>
      <c r="W30" s="136" t="s">
        <v>281</v>
      </c>
      <c r="X30" s="136" t="s">
        <v>281</v>
      </c>
      <c r="Y30" s="136" t="s">
        <v>281</v>
      </c>
      <c r="Z30" s="136" t="s">
        <v>281</v>
      </c>
    </row>
    <row r="31" spans="1:28" x14ac:dyDescent="0.25">
      <c r="A31" s="136" t="s">
        <v>342</v>
      </c>
      <c r="B31" s="136" t="s">
        <v>342</v>
      </c>
      <c r="C31" s="136" t="s">
        <v>342</v>
      </c>
      <c r="D31" s="136" t="s">
        <v>342</v>
      </c>
      <c r="E31" s="136" t="s">
        <v>342</v>
      </c>
      <c r="F31" s="136" t="s">
        <v>342</v>
      </c>
      <c r="G31" s="136" t="s">
        <v>342</v>
      </c>
      <c r="H31" s="136" t="s">
        <v>342</v>
      </c>
      <c r="I31" s="136" t="s">
        <v>342</v>
      </c>
      <c r="J31" s="136" t="s">
        <v>342</v>
      </c>
      <c r="K31" s="136" t="s">
        <v>342</v>
      </c>
      <c r="L31" s="136" t="s">
        <v>281</v>
      </c>
      <c r="M31" s="136" t="s">
        <v>281</v>
      </c>
      <c r="N31" s="136" t="s">
        <v>281</v>
      </c>
      <c r="O31" s="136" t="s">
        <v>281</v>
      </c>
      <c r="P31" s="136" t="s">
        <v>281</v>
      </c>
      <c r="Q31" s="136" t="s">
        <v>281</v>
      </c>
      <c r="R31" s="136" t="s">
        <v>281</v>
      </c>
      <c r="S31" s="136" t="s">
        <v>281</v>
      </c>
      <c r="T31" s="136" t="s">
        <v>281</v>
      </c>
      <c r="U31" s="136" t="s">
        <v>281</v>
      </c>
      <c r="V31" s="136" t="s">
        <v>281</v>
      </c>
      <c r="W31" s="136" t="s">
        <v>281</v>
      </c>
      <c r="X31" s="136" t="s">
        <v>281</v>
      </c>
      <c r="Y31" s="136" t="s">
        <v>281</v>
      </c>
      <c r="Z31" s="136" t="s">
        <v>281</v>
      </c>
    </row>
    <row r="32" spans="1:28" ht="30" x14ac:dyDescent="0.25">
      <c r="A32" s="72" t="s">
        <v>334</v>
      </c>
      <c r="B32" s="72"/>
      <c r="C32" s="135" t="s">
        <v>367</v>
      </c>
      <c r="D32" s="135" t="s">
        <v>368</v>
      </c>
      <c r="E32" s="135" t="s">
        <v>369</v>
      </c>
      <c r="F32" s="135" t="s">
        <v>370</v>
      </c>
      <c r="G32" s="135" t="s">
        <v>371</v>
      </c>
      <c r="H32" s="135" t="s">
        <v>328</v>
      </c>
      <c r="I32" s="135" t="s">
        <v>372</v>
      </c>
      <c r="J32" s="135" t="s">
        <v>373</v>
      </c>
      <c r="K32" s="136"/>
      <c r="L32" s="136" t="s">
        <v>281</v>
      </c>
      <c r="M32" s="136" t="s">
        <v>281</v>
      </c>
      <c r="N32" s="136" t="s">
        <v>281</v>
      </c>
      <c r="O32" s="136" t="s">
        <v>281</v>
      </c>
      <c r="P32" s="136" t="s">
        <v>281</v>
      </c>
      <c r="Q32" s="136" t="s">
        <v>281</v>
      </c>
      <c r="R32" s="136" t="s">
        <v>281</v>
      </c>
      <c r="S32" s="136" t="s">
        <v>281</v>
      </c>
      <c r="T32" s="136" t="s">
        <v>281</v>
      </c>
      <c r="U32" s="136" t="s">
        <v>281</v>
      </c>
      <c r="V32" s="136" t="s">
        <v>281</v>
      </c>
      <c r="W32" s="136" t="s">
        <v>281</v>
      </c>
      <c r="X32" s="136" t="s">
        <v>281</v>
      </c>
      <c r="Y32" s="136" t="s">
        <v>281</v>
      </c>
      <c r="Z32" s="136" t="s">
        <v>281</v>
      </c>
    </row>
    <row r="33" spans="1:26" x14ac:dyDescent="0.25">
      <c r="A33" s="136" t="s">
        <v>342</v>
      </c>
      <c r="B33" s="136" t="s">
        <v>342</v>
      </c>
      <c r="C33" s="136" t="s">
        <v>342</v>
      </c>
      <c r="D33" s="136" t="s">
        <v>342</v>
      </c>
      <c r="E33" s="136" t="s">
        <v>342</v>
      </c>
      <c r="F33" s="136" t="s">
        <v>342</v>
      </c>
      <c r="G33" s="136" t="s">
        <v>342</v>
      </c>
      <c r="H33" s="136" t="s">
        <v>342</v>
      </c>
      <c r="I33" s="136" t="s">
        <v>342</v>
      </c>
      <c r="J33" s="136" t="s">
        <v>342</v>
      </c>
      <c r="K33" s="136" t="s">
        <v>342</v>
      </c>
      <c r="L33" s="136" t="s">
        <v>281</v>
      </c>
      <c r="M33" s="136" t="s">
        <v>281</v>
      </c>
      <c r="N33" s="136" t="s">
        <v>281</v>
      </c>
      <c r="O33" s="136" t="s">
        <v>281</v>
      </c>
      <c r="P33" s="136" t="s">
        <v>281</v>
      </c>
      <c r="Q33" s="136" t="s">
        <v>281</v>
      </c>
      <c r="R33" s="136" t="s">
        <v>281</v>
      </c>
      <c r="S33" s="136" t="s">
        <v>281</v>
      </c>
      <c r="T33" s="136" t="s">
        <v>281</v>
      </c>
      <c r="U33" s="136" t="s">
        <v>281</v>
      </c>
      <c r="V33" s="136" t="s">
        <v>281</v>
      </c>
      <c r="W33" s="136" t="s">
        <v>281</v>
      </c>
      <c r="X33" s="136" t="s">
        <v>281</v>
      </c>
      <c r="Y33" s="136" t="s">
        <v>281</v>
      </c>
      <c r="Z33" s="136" t="s">
        <v>281</v>
      </c>
    </row>
    <row r="37" spans="1:26" x14ac:dyDescent="0.25">
      <c r="A37" s="140"/>
    </row>
  </sheetData>
  <mergeCells count="20">
    <mergeCell ref="A16:Z16"/>
    <mergeCell ref="A23:L23"/>
    <mergeCell ref="M23:Z23"/>
    <mergeCell ref="A17:Z17"/>
    <mergeCell ref="A18:Z18"/>
    <mergeCell ref="A19:Z19"/>
    <mergeCell ref="A20:Z20"/>
    <mergeCell ref="A21:Z21"/>
    <mergeCell ref="A22:Z22"/>
    <mergeCell ref="A13:T13"/>
    <mergeCell ref="A14:T14"/>
    <mergeCell ref="A15:T15"/>
    <mergeCell ref="A4:T4"/>
    <mergeCell ref="A6:T6"/>
    <mergeCell ref="A7:T7"/>
    <mergeCell ref="A8:T8"/>
    <mergeCell ref="A9:T9"/>
    <mergeCell ref="A10:T10"/>
    <mergeCell ref="A11:T11"/>
    <mergeCell ref="A12:T12"/>
  </mergeCells>
  <phoneticPr fontId="48" type="noConversion"/>
  <pageMargins left="0.7" right="0.7" top="0.75" bottom="0.75" header="0.3" footer="0.3"/>
  <pageSetup paperSize="8" scale="6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0"/>
  <sheetViews>
    <sheetView zoomScale="75" workbookViewId="0">
      <selection activeCell="A16" sqref="A16:T16"/>
    </sheetView>
  </sheetViews>
  <sheetFormatPr defaultRowHeight="15" x14ac:dyDescent="0.25"/>
  <cols>
    <col min="1" max="1" width="7.42578125" style="1" customWidth="1"/>
    <col min="2" max="2" width="25.5703125" style="1" customWidth="1"/>
    <col min="3" max="3" width="71.28515625" style="1" customWidth="1"/>
    <col min="4" max="4" width="16.140625" style="1" customWidth="1"/>
    <col min="5" max="5" width="9.42578125" style="1" customWidth="1"/>
    <col min="6" max="6" width="8.7109375" style="1" customWidth="1"/>
    <col min="7" max="7" width="9" style="1" customWidth="1"/>
    <col min="8" max="8" width="8.42578125" style="1" customWidth="1"/>
    <col min="9" max="9" width="8.7109375" style="1" customWidth="1"/>
    <col min="10" max="10" width="8.85546875" style="1" customWidth="1"/>
    <col min="11" max="11" width="9" style="1" customWidth="1"/>
    <col min="12" max="12" width="8.140625" style="1" customWidth="1"/>
    <col min="13" max="13" width="12" style="1" customWidth="1"/>
    <col min="14" max="14" width="10.5703125" style="1" customWidth="1"/>
    <col min="15" max="15" width="9.140625" style="1"/>
  </cols>
  <sheetData>
    <row r="1" spans="1:20" ht="18.75" x14ac:dyDescent="0.25">
      <c r="A1" s="16"/>
      <c r="B1" s="16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32" t="s">
        <v>22</v>
      </c>
    </row>
    <row r="2" spans="1:20" ht="18.75" x14ac:dyDescent="0.3">
      <c r="A2" s="16"/>
      <c r="B2" s="16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3" t="s">
        <v>6</v>
      </c>
    </row>
    <row r="3" spans="1:20" ht="18.75" x14ac:dyDescent="0.3">
      <c r="A3" s="15"/>
      <c r="B3" s="15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3" t="s">
        <v>21</v>
      </c>
    </row>
    <row r="4" spans="1:20" ht="18.75" x14ac:dyDescent="0.3">
      <c r="A4" s="15"/>
      <c r="B4" s="15"/>
      <c r="C4" s="10"/>
      <c r="D4" s="10"/>
      <c r="E4" s="10"/>
      <c r="F4" s="10"/>
      <c r="G4" s="10"/>
      <c r="H4" s="10"/>
      <c r="I4" s="10"/>
      <c r="J4" s="10"/>
      <c r="K4" s="10"/>
      <c r="L4" s="13"/>
      <c r="M4" s="10"/>
      <c r="N4" s="10"/>
      <c r="O4" s="10"/>
    </row>
    <row r="5" spans="1:20" s="10" customFormat="1" ht="18.75" customHeight="1" x14ac:dyDescent="0.3">
      <c r="A5" s="16"/>
      <c r="H5" s="14"/>
      <c r="T5" s="13"/>
    </row>
    <row r="6" spans="1:20" s="10" customFormat="1" ht="15.75" x14ac:dyDescent="0.2">
      <c r="A6" s="208" t="str">
        <f>'1. паспорт местоположение'!$A$5</f>
        <v>Год раскрытия информации: 2019 год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</row>
    <row r="7" spans="1:20" s="10" customFormat="1" ht="15.75" x14ac:dyDescent="0.2">
      <c r="A7" s="15"/>
      <c r="H7" s="14"/>
    </row>
    <row r="8" spans="1:20" s="10" customFormat="1" ht="18.75" x14ac:dyDescent="0.2">
      <c r="A8" s="212" t="s">
        <v>5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</row>
    <row r="9" spans="1:20" s="10" customFormat="1" ht="18.75" x14ac:dyDescent="0.2">
      <c r="A9" s="212"/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</row>
    <row r="10" spans="1:20" s="10" customFormat="1" ht="18.75" customHeight="1" x14ac:dyDescent="0.2">
      <c r="A10" s="213" t="s">
        <v>264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</row>
    <row r="11" spans="1:20" s="10" customFormat="1" ht="18.75" customHeight="1" x14ac:dyDescent="0.2">
      <c r="A11" s="209" t="s">
        <v>4</v>
      </c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</row>
    <row r="12" spans="1:20" s="10" customFormat="1" ht="18.75" x14ac:dyDescent="0.2">
      <c r="A12" s="212"/>
      <c r="B12" s="212"/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</row>
    <row r="13" spans="1:20" s="10" customFormat="1" ht="18.75" customHeight="1" x14ac:dyDescent="0.2">
      <c r="A13" s="213" t="str">
        <f>'1. паспорт местоположение'!A12:C12</f>
        <v>I_Che231_18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</row>
    <row r="14" spans="1:20" s="10" customFormat="1" ht="18.75" customHeight="1" x14ac:dyDescent="0.2">
      <c r="A14" s="209" t="s">
        <v>3</v>
      </c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</row>
    <row r="15" spans="1:20" s="7" customFormat="1" ht="15.75" customHeight="1" x14ac:dyDescent="0.2">
      <c r="A15" s="215"/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</row>
    <row r="16" spans="1:20" s="2" customFormat="1" ht="15.75" x14ac:dyDescent="0.2">
      <c r="A16" s="213" t="str">
        <f>'1. паспорт местоположение'!A15:C15</f>
        <v>Приобретение персональных компьютеров–30 ед</v>
      </c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</row>
    <row r="17" spans="1:20" s="2" customFormat="1" ht="15" customHeight="1" x14ac:dyDescent="0.2">
      <c r="A17" s="209" t="s">
        <v>2</v>
      </c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09"/>
    </row>
    <row r="18" spans="1:20" ht="96" customHeight="1" x14ac:dyDescent="0.25">
      <c r="A18" s="253" t="s">
        <v>374</v>
      </c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3"/>
      <c r="N18" s="253"/>
      <c r="O18" s="253"/>
    </row>
    <row r="19" spans="1:20" ht="15.75" customHeight="1" x14ac:dyDescent="0.25">
      <c r="A19" s="216" t="s">
        <v>1</v>
      </c>
      <c r="B19" s="216" t="s">
        <v>375</v>
      </c>
      <c r="C19" s="216" t="s">
        <v>376</v>
      </c>
      <c r="D19" s="216" t="s">
        <v>377</v>
      </c>
      <c r="E19" s="254" t="s">
        <v>378</v>
      </c>
      <c r="F19" s="255"/>
      <c r="G19" s="255"/>
      <c r="H19" s="255"/>
      <c r="I19" s="256"/>
      <c r="J19" s="254" t="s">
        <v>379</v>
      </c>
      <c r="K19" s="255"/>
      <c r="L19" s="255"/>
      <c r="M19" s="255"/>
      <c r="N19" s="255"/>
      <c r="O19" s="256"/>
    </row>
    <row r="20" spans="1:20" ht="123" customHeight="1" x14ac:dyDescent="0.25">
      <c r="A20" s="216"/>
      <c r="B20" s="216"/>
      <c r="C20" s="216"/>
      <c r="D20" s="216"/>
      <c r="E20" s="118" t="s">
        <v>380</v>
      </c>
      <c r="F20" s="118" t="s">
        <v>381</v>
      </c>
      <c r="G20" s="118" t="s">
        <v>382</v>
      </c>
      <c r="H20" s="118" t="s">
        <v>383</v>
      </c>
      <c r="I20" s="118" t="s">
        <v>384</v>
      </c>
      <c r="J20" s="118" t="s">
        <v>385</v>
      </c>
      <c r="K20" s="118" t="s">
        <v>386</v>
      </c>
      <c r="L20" s="141" t="s">
        <v>387</v>
      </c>
      <c r="M20" s="142" t="s">
        <v>388</v>
      </c>
      <c r="N20" s="142" t="s">
        <v>389</v>
      </c>
      <c r="O20" s="142" t="s">
        <v>390</v>
      </c>
    </row>
    <row r="21" spans="1:20" ht="15.75" x14ac:dyDescent="0.25">
      <c r="A21" s="30">
        <v>1</v>
      </c>
      <c r="B21" s="31">
        <v>2</v>
      </c>
      <c r="C21" s="30">
        <v>3</v>
      </c>
      <c r="D21" s="31">
        <v>4</v>
      </c>
      <c r="E21" s="30">
        <v>5</v>
      </c>
      <c r="F21" s="31">
        <v>6</v>
      </c>
      <c r="G21" s="30">
        <v>7</v>
      </c>
      <c r="H21" s="31">
        <v>8</v>
      </c>
      <c r="I21" s="30">
        <v>9</v>
      </c>
      <c r="J21" s="31">
        <v>10</v>
      </c>
      <c r="K21" s="30">
        <v>11</v>
      </c>
      <c r="L21" s="31">
        <v>12</v>
      </c>
      <c r="M21" s="30">
        <v>13</v>
      </c>
      <c r="N21" s="31">
        <v>14</v>
      </c>
      <c r="O21" s="30">
        <v>15</v>
      </c>
    </row>
    <row r="22" spans="1:20" ht="15.75" x14ac:dyDescent="0.25">
      <c r="A22" s="143" t="s">
        <v>281</v>
      </c>
      <c r="B22" s="143" t="s">
        <v>281</v>
      </c>
      <c r="C22" s="143" t="s">
        <v>281</v>
      </c>
      <c r="D22" s="143" t="s">
        <v>281</v>
      </c>
      <c r="E22" s="143" t="s">
        <v>281</v>
      </c>
      <c r="F22" s="143" t="s">
        <v>281</v>
      </c>
      <c r="G22" s="143" t="s">
        <v>281</v>
      </c>
      <c r="H22" s="143" t="s">
        <v>281</v>
      </c>
      <c r="I22" s="143" t="s">
        <v>281</v>
      </c>
      <c r="J22" s="143" t="s">
        <v>281</v>
      </c>
      <c r="K22" s="143" t="s">
        <v>281</v>
      </c>
      <c r="L22" s="143" t="s">
        <v>281</v>
      </c>
      <c r="M22" s="143" t="s">
        <v>281</v>
      </c>
      <c r="N22" s="143" t="s">
        <v>281</v>
      </c>
      <c r="O22" s="143" t="s">
        <v>281</v>
      </c>
    </row>
    <row r="23" spans="1:20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spans="1:20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</row>
    <row r="25" spans="1:20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spans="1:20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spans="1:20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20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1:20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spans="1:20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</row>
    <row r="31" spans="1:20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</row>
    <row r="32" spans="1:20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</row>
    <row r="33" spans="1:15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1:15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</row>
    <row r="38" spans="1:15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</row>
    <row r="39" spans="1:15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</row>
    <row r="40" spans="1:15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</row>
    <row r="41" spans="1:15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</row>
    <row r="42" spans="1:15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</row>
    <row r="43" spans="1:15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</row>
    <row r="44" spans="1:15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</row>
    <row r="45" spans="1:15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</row>
    <row r="46" spans="1:15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</row>
    <row r="47" spans="1:15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</row>
    <row r="48" spans="1:15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</row>
    <row r="49" spans="1:15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</row>
    <row r="50" spans="1:15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</row>
    <row r="51" spans="1:15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</row>
    <row r="52" spans="1:15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</row>
    <row r="53" spans="1:15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</row>
    <row r="54" spans="1:15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</row>
    <row r="55" spans="1:15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</row>
    <row r="56" spans="1:15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</row>
    <row r="57" spans="1:15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</row>
    <row r="58" spans="1:15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</row>
    <row r="59" spans="1:15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</row>
    <row r="60" spans="1:15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</row>
    <row r="61" spans="1:15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</row>
    <row r="62" spans="1:15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</row>
    <row r="63" spans="1:15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</row>
    <row r="64" spans="1:15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</row>
    <row r="65" spans="1:15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</row>
    <row r="66" spans="1:15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</row>
    <row r="67" spans="1:15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</row>
    <row r="68" spans="1:15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</row>
    <row r="69" spans="1:15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</row>
    <row r="70" spans="1:15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</row>
    <row r="71" spans="1:15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</row>
    <row r="72" spans="1:15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</row>
    <row r="73" spans="1:15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</row>
    <row r="74" spans="1:15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</row>
    <row r="75" spans="1:15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</row>
    <row r="76" spans="1:15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</row>
    <row r="77" spans="1:15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</row>
    <row r="78" spans="1:15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</row>
    <row r="79" spans="1:15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</row>
    <row r="80" spans="1:15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</row>
    <row r="81" spans="1:15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</row>
    <row r="82" spans="1:15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</row>
    <row r="83" spans="1:15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</row>
    <row r="84" spans="1:15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</row>
    <row r="85" spans="1:15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</row>
    <row r="86" spans="1:15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</row>
    <row r="87" spans="1:15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</row>
    <row r="88" spans="1:15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</row>
    <row r="89" spans="1:15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</row>
    <row r="90" spans="1:15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</row>
    <row r="91" spans="1:15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</row>
    <row r="92" spans="1:15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</row>
    <row r="93" spans="1:15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</row>
    <row r="94" spans="1:15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</row>
    <row r="95" spans="1:15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</row>
    <row r="96" spans="1:15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</row>
    <row r="97" spans="1:15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</row>
    <row r="98" spans="1:15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</row>
    <row r="99" spans="1:15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</row>
    <row r="100" spans="1:15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</row>
    <row r="101" spans="1:15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</row>
    <row r="102" spans="1:15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</row>
    <row r="103" spans="1:15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</row>
    <row r="104" spans="1:15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</row>
    <row r="105" spans="1:15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</row>
    <row r="106" spans="1:15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</row>
    <row r="107" spans="1:15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</row>
    <row r="108" spans="1:15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</row>
    <row r="109" spans="1:15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</row>
    <row r="110" spans="1:15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</row>
    <row r="111" spans="1:15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</row>
    <row r="112" spans="1:15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</row>
    <row r="113" spans="1:15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</row>
    <row r="114" spans="1:15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</row>
    <row r="115" spans="1:15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</row>
    <row r="116" spans="1:15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</row>
    <row r="117" spans="1:15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</row>
    <row r="118" spans="1:15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</row>
    <row r="119" spans="1:15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</row>
    <row r="120" spans="1:15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</row>
    <row r="121" spans="1:15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</row>
    <row r="122" spans="1:15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</row>
    <row r="123" spans="1:15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</row>
    <row r="124" spans="1:15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</row>
    <row r="125" spans="1:15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</row>
    <row r="126" spans="1:15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</row>
    <row r="127" spans="1:15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</row>
    <row r="128" spans="1:15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</row>
    <row r="129" spans="1:15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</row>
    <row r="130" spans="1:15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</row>
    <row r="131" spans="1:15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</row>
    <row r="132" spans="1:15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</row>
    <row r="133" spans="1:15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</row>
    <row r="134" spans="1:15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</row>
    <row r="135" spans="1:15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</row>
    <row r="137" spans="1:15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</row>
    <row r="140" spans="1:15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</row>
    <row r="141" spans="1:15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</row>
    <row r="142" spans="1:15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</row>
    <row r="143" spans="1:15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</row>
    <row r="144" spans="1:15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</row>
    <row r="145" spans="1:15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</row>
    <row r="146" spans="1:15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</row>
    <row r="147" spans="1:15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</row>
    <row r="148" spans="1:15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</row>
    <row r="149" spans="1:15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</row>
    <row r="150" spans="1:15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</row>
    <row r="151" spans="1:15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</row>
    <row r="152" spans="1:15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</row>
    <row r="153" spans="1:15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</row>
    <row r="154" spans="1:15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</row>
    <row r="155" spans="1:15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</row>
    <row r="156" spans="1:15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</row>
    <row r="157" spans="1:15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</row>
    <row r="158" spans="1:15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</row>
    <row r="159" spans="1:15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</row>
    <row r="160" spans="1:15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</row>
    <row r="161" spans="1:15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</row>
    <row r="162" spans="1:15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</row>
    <row r="163" spans="1:15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</row>
    <row r="164" spans="1:15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</row>
    <row r="165" spans="1:15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</row>
    <row r="166" spans="1:15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</row>
    <row r="167" spans="1:15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</row>
    <row r="168" spans="1:15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</row>
    <row r="169" spans="1:15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</row>
    <row r="170" spans="1:15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</row>
    <row r="171" spans="1:15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</row>
    <row r="172" spans="1:15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</row>
    <row r="173" spans="1:15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</row>
    <row r="174" spans="1:15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</row>
    <row r="175" spans="1: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</row>
    <row r="176" spans="1:15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</row>
    <row r="177" spans="1:15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</row>
    <row r="178" spans="1:15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</row>
    <row r="179" spans="1:15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</row>
    <row r="180" spans="1:15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</row>
    <row r="181" spans="1:15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</row>
    <row r="182" spans="1:15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</row>
    <row r="183" spans="1:15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</row>
    <row r="184" spans="1:15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</row>
    <row r="185" spans="1:15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</row>
    <row r="186" spans="1:15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</row>
    <row r="187" spans="1:15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</row>
    <row r="188" spans="1:15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</row>
    <row r="189" spans="1:15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</row>
    <row r="190" spans="1:15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</row>
    <row r="191" spans="1:15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</row>
    <row r="192" spans="1:15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</row>
    <row r="193" spans="1:15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</row>
    <row r="194" spans="1:15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</row>
    <row r="195" spans="1:15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</row>
    <row r="196" spans="1:15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</row>
    <row r="197" spans="1:15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</row>
    <row r="198" spans="1:15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</row>
    <row r="199" spans="1:15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</row>
    <row r="200" spans="1:15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</row>
    <row r="201" spans="1:15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</row>
    <row r="202" spans="1:15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</row>
    <row r="203" spans="1:15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</row>
    <row r="204" spans="1:15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</row>
    <row r="205" spans="1:15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</row>
    <row r="206" spans="1:15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</row>
    <row r="207" spans="1:15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</row>
    <row r="208" spans="1:15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</row>
    <row r="209" spans="1:15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</row>
    <row r="210" spans="1:15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</row>
    <row r="211" spans="1:15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</row>
    <row r="212" spans="1:15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</row>
    <row r="213" spans="1:15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</row>
    <row r="214" spans="1:15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</row>
    <row r="215" spans="1:15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</row>
    <row r="216" spans="1:15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</row>
    <row r="217" spans="1:15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</row>
    <row r="218" spans="1:15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</row>
    <row r="219" spans="1:15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</row>
    <row r="220" spans="1:15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</row>
    <row r="221" spans="1:15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</row>
    <row r="222" spans="1:15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</row>
    <row r="223" spans="1:15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</row>
    <row r="224" spans="1:15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</row>
    <row r="225" spans="1:15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</row>
    <row r="226" spans="1:15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</row>
    <row r="227" spans="1:15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</row>
    <row r="228" spans="1:15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</row>
    <row r="229" spans="1:15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</row>
    <row r="230" spans="1:15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</row>
    <row r="231" spans="1:15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</row>
    <row r="232" spans="1:15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</row>
    <row r="233" spans="1:15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</row>
    <row r="234" spans="1:15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</row>
    <row r="235" spans="1:15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</row>
    <row r="236" spans="1:15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</row>
    <row r="237" spans="1:15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</row>
    <row r="238" spans="1:15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</row>
    <row r="239" spans="1:15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</row>
    <row r="240" spans="1:15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</row>
    <row r="241" spans="1:15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</row>
    <row r="242" spans="1:15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</row>
    <row r="243" spans="1:15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</row>
    <row r="244" spans="1:15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</row>
    <row r="245" spans="1:15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</row>
    <row r="246" spans="1:15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</row>
    <row r="247" spans="1:15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</row>
    <row r="248" spans="1:15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</row>
    <row r="249" spans="1:15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</row>
    <row r="250" spans="1:15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</row>
    <row r="251" spans="1:15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</row>
    <row r="252" spans="1:15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</row>
    <row r="253" spans="1:15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</row>
    <row r="254" spans="1:15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</row>
    <row r="255" spans="1:15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</row>
    <row r="256" spans="1:15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</row>
    <row r="257" spans="1:15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</row>
    <row r="258" spans="1:15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</row>
    <row r="259" spans="1:15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</row>
    <row r="260" spans="1:15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</row>
    <row r="261" spans="1:15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</row>
    <row r="262" spans="1:15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</row>
    <row r="263" spans="1:15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</row>
    <row r="264" spans="1:15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</row>
    <row r="265" spans="1:15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</row>
    <row r="266" spans="1:15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</row>
    <row r="267" spans="1:15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</row>
    <row r="268" spans="1:15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</row>
    <row r="269" spans="1:15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</row>
    <row r="270" spans="1:15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</row>
    <row r="271" spans="1:15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</row>
    <row r="272" spans="1:15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</row>
    <row r="273" spans="1:15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</row>
    <row r="274" spans="1:15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</row>
    <row r="275" spans="1:15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</row>
    <row r="276" spans="1:15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</row>
    <row r="277" spans="1:15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</row>
    <row r="278" spans="1:15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</row>
    <row r="279" spans="1:15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</row>
    <row r="280" spans="1:15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</row>
    <row r="281" spans="1:15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</row>
    <row r="282" spans="1:15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</row>
    <row r="283" spans="1:15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</row>
    <row r="284" spans="1:15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</row>
    <row r="285" spans="1:15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</row>
    <row r="286" spans="1:15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</row>
    <row r="287" spans="1:15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</row>
    <row r="288" spans="1:15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</row>
    <row r="289" spans="1:15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</row>
    <row r="290" spans="1:15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</row>
    <row r="291" spans="1:15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</row>
    <row r="292" spans="1:15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</row>
    <row r="293" spans="1:15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</row>
    <row r="294" spans="1:15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</row>
    <row r="295" spans="1:15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</row>
    <row r="296" spans="1:15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</row>
    <row r="297" spans="1:15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</row>
    <row r="298" spans="1:15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</row>
    <row r="299" spans="1:15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</row>
    <row r="300" spans="1:15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</row>
    <row r="301" spans="1:15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</row>
    <row r="302" spans="1:15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</row>
    <row r="303" spans="1:15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</row>
    <row r="304" spans="1:15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</row>
    <row r="305" spans="1:15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</row>
    <row r="306" spans="1:15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</row>
    <row r="307" spans="1:15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</row>
    <row r="308" spans="1:15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</row>
    <row r="309" spans="1:15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</row>
    <row r="310" spans="1:15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</row>
    <row r="311" spans="1:15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</row>
    <row r="312" spans="1:15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</row>
    <row r="313" spans="1:15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</row>
    <row r="314" spans="1:15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</row>
    <row r="315" spans="1:15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</row>
    <row r="316" spans="1:15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</row>
    <row r="317" spans="1:15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</row>
    <row r="318" spans="1:15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</row>
    <row r="319" spans="1:15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</row>
    <row r="320" spans="1:15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</row>
    <row r="321" spans="1:15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</row>
    <row r="322" spans="1:15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</row>
    <row r="323" spans="1:15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</row>
    <row r="324" spans="1:15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</row>
    <row r="325" spans="1:15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</row>
    <row r="326" spans="1:15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</row>
    <row r="327" spans="1:15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</row>
    <row r="328" spans="1:15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</row>
    <row r="329" spans="1:15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</row>
    <row r="330" spans="1:15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</row>
    <row r="331" spans="1:15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</row>
    <row r="332" spans="1:15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</row>
    <row r="333" spans="1:15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</row>
    <row r="334" spans="1:15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</row>
    <row r="335" spans="1:15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</row>
    <row r="336" spans="1:15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</row>
    <row r="337" spans="1:15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</row>
    <row r="338" spans="1:15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</row>
    <row r="339" spans="1:15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</row>
    <row r="340" spans="1:15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</row>
    <row r="341" spans="1:15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</row>
    <row r="342" spans="1:15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</row>
    <row r="343" spans="1:15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</row>
    <row r="344" spans="1:15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</row>
    <row r="345" spans="1:15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</row>
    <row r="346" spans="1:15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</row>
    <row r="347" spans="1:15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</row>
    <row r="348" spans="1:15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</row>
    <row r="349" spans="1:15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</row>
    <row r="350" spans="1:15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</row>
    <row r="351" spans="1:15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</row>
    <row r="352" spans="1:15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</row>
    <row r="353" spans="1:15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</row>
    <row r="354" spans="1:15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</row>
    <row r="355" spans="1:15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</row>
    <row r="356" spans="1:15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</row>
    <row r="357" spans="1:15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</row>
    <row r="358" spans="1:15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</row>
    <row r="359" spans="1:15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</row>
    <row r="360" spans="1:15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</row>
  </sheetData>
  <mergeCells count="18">
    <mergeCell ref="A16:T16"/>
    <mergeCell ref="A17:T17"/>
    <mergeCell ref="A18:O18"/>
    <mergeCell ref="A19:A20"/>
    <mergeCell ref="B19:B20"/>
    <mergeCell ref="C19:C20"/>
    <mergeCell ref="D19:D20"/>
    <mergeCell ref="E19:I19"/>
    <mergeCell ref="J19:O19"/>
    <mergeCell ref="A14:T14"/>
    <mergeCell ref="A15:T15"/>
    <mergeCell ref="A6:T6"/>
    <mergeCell ref="A8:T8"/>
    <mergeCell ref="A9:T9"/>
    <mergeCell ref="A10:T10"/>
    <mergeCell ref="A12:T12"/>
    <mergeCell ref="A13:T13"/>
    <mergeCell ref="A11:T11"/>
  </mergeCells>
  <phoneticPr fontId="4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15" sqref="A15:F15"/>
    </sheetView>
  </sheetViews>
  <sheetFormatPr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</cols>
  <sheetData>
    <row r="1" spans="1:6" ht="18.75" x14ac:dyDescent="0.25">
      <c r="A1" s="92"/>
      <c r="B1" s="14"/>
      <c r="C1" s="14"/>
      <c r="D1" s="14"/>
      <c r="E1" s="14"/>
      <c r="F1" s="93" t="s">
        <v>22</v>
      </c>
    </row>
    <row r="2" spans="1:6" ht="18.75" x14ac:dyDescent="0.3">
      <c r="A2" s="92"/>
      <c r="B2" s="14"/>
      <c r="C2" s="14"/>
      <c r="D2" s="14"/>
      <c r="E2" s="14"/>
      <c r="F2" s="94" t="s">
        <v>6</v>
      </c>
    </row>
    <row r="3" spans="1:6" ht="18.75" x14ac:dyDescent="0.3">
      <c r="A3" s="95"/>
      <c r="B3" s="14"/>
      <c r="C3" s="14"/>
      <c r="D3" s="14"/>
      <c r="E3" s="14"/>
      <c r="F3" s="94" t="s">
        <v>21</v>
      </c>
    </row>
    <row r="4" spans="1:6" ht="15.75" x14ac:dyDescent="0.25">
      <c r="A4" s="95"/>
      <c r="B4" s="14"/>
      <c r="C4" s="14"/>
      <c r="D4" s="14"/>
      <c r="E4" s="14"/>
      <c r="F4" s="14"/>
    </row>
    <row r="5" spans="1:6" ht="15.75" x14ac:dyDescent="0.25">
      <c r="A5" s="208" t="str">
        <f>'1. паспорт местоположение'!$A$5</f>
        <v>Год раскрытия информации: 2019 год</v>
      </c>
      <c r="B5" s="208"/>
      <c r="C5" s="208"/>
      <c r="D5" s="208"/>
      <c r="E5" s="208"/>
      <c r="F5" s="208"/>
    </row>
    <row r="6" spans="1:6" ht="15.75" x14ac:dyDescent="0.25">
      <c r="A6" s="96"/>
      <c r="B6" s="97"/>
      <c r="C6" s="97"/>
      <c r="D6" s="97"/>
      <c r="E6" s="97"/>
      <c r="F6" s="97"/>
    </row>
    <row r="7" spans="1:6" ht="18.75" x14ac:dyDescent="0.25">
      <c r="A7" s="266" t="s">
        <v>5</v>
      </c>
      <c r="B7" s="266"/>
      <c r="C7" s="266"/>
      <c r="D7" s="266"/>
      <c r="E7" s="266"/>
      <c r="F7" s="266"/>
    </row>
    <row r="8" spans="1:6" ht="18.75" x14ac:dyDescent="0.25">
      <c r="A8" s="98"/>
      <c r="B8" s="98"/>
      <c r="C8" s="98"/>
      <c r="D8" s="98"/>
      <c r="E8" s="98"/>
      <c r="F8" s="98"/>
    </row>
    <row r="9" spans="1:6" ht="15.75" x14ac:dyDescent="0.25">
      <c r="A9" s="260" t="s">
        <v>264</v>
      </c>
      <c r="B9" s="260"/>
      <c r="C9" s="260"/>
      <c r="D9" s="260"/>
      <c r="E9" s="260"/>
      <c r="F9" s="260"/>
    </row>
    <row r="10" spans="1:6" ht="15.75" x14ac:dyDescent="0.25">
      <c r="A10" s="261" t="s">
        <v>4</v>
      </c>
      <c r="B10" s="261"/>
      <c r="C10" s="261"/>
      <c r="D10" s="261"/>
      <c r="E10" s="261"/>
      <c r="F10" s="261"/>
    </row>
    <row r="11" spans="1:6" ht="18.75" x14ac:dyDescent="0.25">
      <c r="A11" s="98"/>
      <c r="B11" s="98"/>
      <c r="C11" s="98"/>
      <c r="D11" s="98"/>
      <c r="E11" s="98"/>
      <c r="F11" s="98"/>
    </row>
    <row r="12" spans="1:6" ht="15.75" x14ac:dyDescent="0.25">
      <c r="A12" s="260" t="str">
        <f>'1. паспорт местоположение'!A12:C12</f>
        <v>I_Che231_18</v>
      </c>
      <c r="B12" s="260"/>
      <c r="C12" s="260"/>
      <c r="D12" s="260"/>
      <c r="E12" s="260"/>
      <c r="F12" s="260"/>
    </row>
    <row r="13" spans="1:6" ht="15.75" x14ac:dyDescent="0.25">
      <c r="A13" s="261" t="s">
        <v>3</v>
      </c>
      <c r="B13" s="261"/>
      <c r="C13" s="261"/>
      <c r="D13" s="261"/>
      <c r="E13" s="261"/>
      <c r="F13" s="261"/>
    </row>
    <row r="14" spans="1:6" ht="18.75" x14ac:dyDescent="0.25">
      <c r="A14" s="8"/>
      <c r="B14" s="8"/>
      <c r="C14" s="8"/>
      <c r="D14" s="8"/>
      <c r="E14" s="8"/>
      <c r="F14" s="8"/>
    </row>
    <row r="15" spans="1:6" ht="39" customHeight="1" x14ac:dyDescent="0.25">
      <c r="A15" s="260" t="str">
        <f>'1. паспорт местоположение'!A15:C15</f>
        <v>Приобретение персональных компьютеров–30 ед</v>
      </c>
      <c r="B15" s="260"/>
      <c r="C15" s="260"/>
      <c r="D15" s="260"/>
      <c r="E15" s="260"/>
      <c r="F15" s="260"/>
    </row>
    <row r="16" spans="1:6" ht="15.75" x14ac:dyDescent="0.25">
      <c r="A16" s="261" t="s">
        <v>2</v>
      </c>
      <c r="B16" s="261"/>
      <c r="C16" s="261"/>
      <c r="D16" s="261"/>
      <c r="E16" s="261"/>
      <c r="F16" s="261"/>
    </row>
    <row r="17" spans="1:6" ht="18.75" x14ac:dyDescent="0.25">
      <c r="A17" s="99"/>
      <c r="B17" s="99"/>
      <c r="C17" s="99"/>
      <c r="D17" s="99"/>
      <c r="E17" s="99"/>
      <c r="F17" s="99"/>
    </row>
    <row r="18" spans="1:6" ht="18.75" x14ac:dyDescent="0.25">
      <c r="A18" s="262" t="s">
        <v>269</v>
      </c>
      <c r="B18" s="262"/>
      <c r="C18" s="262"/>
      <c r="D18" s="262"/>
      <c r="E18" s="262"/>
      <c r="F18" s="262"/>
    </row>
    <row r="19" spans="1:6" x14ac:dyDescent="0.25">
      <c r="A19" s="100"/>
      <c r="B19" s="100"/>
      <c r="C19" s="100"/>
      <c r="D19" s="100"/>
      <c r="E19" s="100"/>
      <c r="F19" s="100"/>
    </row>
    <row r="20" spans="1:6" ht="15.75" thickBot="1" x14ac:dyDescent="0.3">
      <c r="A20" s="100"/>
      <c r="B20" s="100"/>
      <c r="C20" s="100"/>
      <c r="D20" s="100"/>
      <c r="E20" s="100"/>
      <c r="F20" s="100"/>
    </row>
    <row r="21" spans="1:6" ht="15.75" x14ac:dyDescent="0.25">
      <c r="A21" s="100"/>
      <c r="B21" s="263" t="s">
        <v>270</v>
      </c>
      <c r="C21" s="264"/>
      <c r="D21" s="264"/>
      <c r="E21" s="265"/>
      <c r="F21" s="100"/>
    </row>
    <row r="22" spans="1:6" ht="15.75" x14ac:dyDescent="0.25">
      <c r="A22" s="100"/>
      <c r="B22" s="257" t="s">
        <v>271</v>
      </c>
      <c r="C22" s="258"/>
      <c r="D22" s="258" t="s">
        <v>272</v>
      </c>
      <c r="E22" s="259"/>
      <c r="F22" s="100"/>
    </row>
    <row r="23" spans="1:6" ht="63" x14ac:dyDescent="0.25">
      <c r="A23" s="100"/>
      <c r="B23" s="101" t="s">
        <v>273</v>
      </c>
      <c r="C23" s="102" t="s">
        <v>274</v>
      </c>
      <c r="D23" s="102" t="s">
        <v>275</v>
      </c>
      <c r="E23" s="103" t="s">
        <v>276</v>
      </c>
      <c r="F23" s="100"/>
    </row>
    <row r="24" spans="1:6" ht="15.75" x14ac:dyDescent="0.25">
      <c r="A24" s="100"/>
      <c r="B24" s="105">
        <v>0</v>
      </c>
      <c r="C24" s="106">
        <v>0</v>
      </c>
      <c r="D24" s="107">
        <v>0</v>
      </c>
      <c r="E24" s="107">
        <v>0</v>
      </c>
      <c r="F24" s="100"/>
    </row>
    <row r="25" spans="1:6" x14ac:dyDescent="0.25">
      <c r="A25" s="100"/>
      <c r="B25" s="100"/>
      <c r="C25" s="100"/>
      <c r="D25" s="100"/>
      <c r="E25" s="100"/>
      <c r="F25" s="100"/>
    </row>
    <row r="26" spans="1:6" x14ac:dyDescent="0.25">
      <c r="A26" s="100"/>
      <c r="B26" s="100"/>
      <c r="C26" s="100"/>
      <c r="D26" s="100"/>
      <c r="E26" s="100"/>
      <c r="F26" s="100"/>
    </row>
    <row r="27" spans="1:6" x14ac:dyDescent="0.25">
      <c r="A27" s="100"/>
      <c r="B27" s="100"/>
      <c r="C27" s="100"/>
      <c r="D27" s="100"/>
      <c r="E27" s="100"/>
      <c r="F27" s="100"/>
    </row>
    <row r="28" spans="1:6" x14ac:dyDescent="0.25">
      <c r="A28" s="100"/>
      <c r="B28" s="100"/>
      <c r="C28" s="100"/>
      <c r="D28" s="100"/>
      <c r="E28" s="100"/>
      <c r="F28" s="100"/>
    </row>
    <row r="29" spans="1:6" x14ac:dyDescent="0.25">
      <c r="A29" s="100"/>
      <c r="B29" s="100"/>
      <c r="C29" s="100"/>
      <c r="D29" s="100"/>
      <c r="E29" s="100"/>
      <c r="F29" s="100"/>
    </row>
    <row r="30" spans="1:6" x14ac:dyDescent="0.25">
      <c r="A30" s="100"/>
      <c r="B30" s="100"/>
      <c r="C30" s="100"/>
      <c r="D30" s="100"/>
      <c r="E30" s="100"/>
      <c r="F30" s="100"/>
    </row>
    <row r="31" spans="1:6" x14ac:dyDescent="0.25">
      <c r="A31" s="100"/>
      <c r="B31" s="100"/>
      <c r="C31" s="100"/>
      <c r="D31" s="100"/>
      <c r="E31" s="100"/>
      <c r="F31" s="100"/>
    </row>
  </sheetData>
  <mergeCells count="12">
    <mergeCell ref="A13:F13"/>
    <mergeCell ref="A5:F5"/>
    <mergeCell ref="A7:F7"/>
    <mergeCell ref="A9:F9"/>
    <mergeCell ref="A10:F10"/>
    <mergeCell ref="A12:F12"/>
    <mergeCell ref="B22:C22"/>
    <mergeCell ref="D22:E22"/>
    <mergeCell ref="A15:F15"/>
    <mergeCell ref="A16:F16"/>
    <mergeCell ref="A18:F18"/>
    <mergeCell ref="B21:E21"/>
  </mergeCells>
  <phoneticPr fontId="48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4"/>
  <sheetViews>
    <sheetView view="pageBreakPreview" topLeftCell="A37" zoomScale="70" zoomScaleNormal="100" zoomScaleSheetLayoutView="70" workbookViewId="0">
      <selection activeCell="J52" sqref="J52"/>
    </sheetView>
  </sheetViews>
  <sheetFormatPr defaultColWidth="0" defaultRowHeight="15.75" x14ac:dyDescent="0.25"/>
  <cols>
    <col min="1" max="1" width="9.140625" style="48" customWidth="1"/>
    <col min="2" max="2" width="37.7109375" style="48" customWidth="1"/>
    <col min="3" max="3" width="12.85546875" style="48" bestFit="1" customWidth="1"/>
    <col min="4" max="4" width="12.85546875" style="48" customWidth="1"/>
    <col min="5" max="5" width="15.140625" style="48" customWidth="1"/>
    <col min="6" max="6" width="15.5703125" style="48" customWidth="1"/>
    <col min="7" max="8" width="18.28515625" style="48" customWidth="1"/>
    <col min="9" max="9" width="29.42578125" style="48" customWidth="1"/>
    <col min="10" max="10" width="32.28515625" style="48" customWidth="1"/>
    <col min="11" max="250" width="9.140625" style="48" customWidth="1"/>
    <col min="251" max="251" width="37.7109375" style="48" customWidth="1"/>
    <col min="252" max="252" width="9.140625" style="48" customWidth="1"/>
    <col min="253" max="253" width="12.85546875" style="48" customWidth="1"/>
    <col min="254" max="16384" width="0" style="48" hidden="1"/>
  </cols>
  <sheetData>
    <row r="1" spans="1:42" ht="18.75" x14ac:dyDescent="0.25">
      <c r="J1" s="32" t="s">
        <v>22</v>
      </c>
    </row>
    <row r="2" spans="1:42" ht="18.75" x14ac:dyDescent="0.3">
      <c r="J2" s="13" t="s">
        <v>6</v>
      </c>
    </row>
    <row r="3" spans="1:42" ht="18.75" x14ac:dyDescent="0.3">
      <c r="J3" s="13" t="s">
        <v>21</v>
      </c>
    </row>
    <row r="4" spans="1:42" ht="18.75" x14ac:dyDescent="0.3">
      <c r="I4" s="13"/>
    </row>
    <row r="5" spans="1:42" x14ac:dyDescent="0.25">
      <c r="A5" s="208" t="str">
        <f>'1. паспорт местоположение'!$A$5</f>
        <v>Год раскрытия информации: 2019 год</v>
      </c>
      <c r="B5" s="208"/>
      <c r="C5" s="208"/>
      <c r="D5" s="208"/>
      <c r="E5" s="208"/>
      <c r="F5" s="208"/>
      <c r="G5" s="208"/>
      <c r="H5" s="208"/>
      <c r="I5" s="208"/>
      <c r="J5" s="208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</row>
    <row r="6" spans="1:42" ht="18.75" x14ac:dyDescent="0.3">
      <c r="I6" s="13"/>
    </row>
    <row r="7" spans="1:42" ht="18.75" x14ac:dyDescent="0.25">
      <c r="A7" s="212" t="s">
        <v>5</v>
      </c>
      <c r="B7" s="212"/>
      <c r="C7" s="212"/>
      <c r="D7" s="212"/>
      <c r="E7" s="212"/>
      <c r="F7" s="212"/>
      <c r="G7" s="212"/>
      <c r="H7" s="212"/>
      <c r="I7" s="212"/>
      <c r="J7" s="212"/>
    </row>
    <row r="8" spans="1:42" ht="18.75" x14ac:dyDescent="0.25">
      <c r="A8" s="212"/>
      <c r="B8" s="212"/>
      <c r="C8" s="212"/>
      <c r="D8" s="212"/>
      <c r="E8" s="212"/>
      <c r="F8" s="212"/>
      <c r="G8" s="212"/>
      <c r="H8" s="212"/>
      <c r="I8" s="212"/>
      <c r="J8" s="212"/>
    </row>
    <row r="9" spans="1:42" x14ac:dyDescent="0.25">
      <c r="A9" s="213" t="s">
        <v>264</v>
      </c>
      <c r="B9" s="213"/>
      <c r="C9" s="213"/>
      <c r="D9" s="213"/>
      <c r="E9" s="213"/>
      <c r="F9" s="213"/>
      <c r="G9" s="213"/>
      <c r="H9" s="213"/>
      <c r="I9" s="213"/>
      <c r="J9" s="213"/>
    </row>
    <row r="10" spans="1:42" x14ac:dyDescent="0.25">
      <c r="A10" s="209" t="s">
        <v>4</v>
      </c>
      <c r="B10" s="209"/>
      <c r="C10" s="209"/>
      <c r="D10" s="209"/>
      <c r="E10" s="209"/>
      <c r="F10" s="209"/>
      <c r="G10" s="209"/>
      <c r="H10" s="209"/>
      <c r="I10" s="209"/>
      <c r="J10" s="209"/>
    </row>
    <row r="11" spans="1:42" ht="18.75" x14ac:dyDescent="0.25">
      <c r="A11" s="212"/>
      <c r="B11" s="212"/>
      <c r="C11" s="212"/>
      <c r="D11" s="212"/>
      <c r="E11" s="212"/>
      <c r="F11" s="212"/>
      <c r="G11" s="212"/>
      <c r="H11" s="212"/>
      <c r="I11" s="212"/>
      <c r="J11" s="212"/>
    </row>
    <row r="12" spans="1:42" x14ac:dyDescent="0.25">
      <c r="A12" s="213" t="str">
        <f>'1. паспорт местоположение'!A12:C12</f>
        <v>I_Che231_18</v>
      </c>
      <c r="B12" s="213"/>
      <c r="C12" s="213"/>
      <c r="D12" s="213"/>
      <c r="E12" s="213"/>
      <c r="F12" s="213"/>
      <c r="G12" s="213"/>
      <c r="H12" s="213"/>
      <c r="I12" s="213"/>
      <c r="J12" s="213"/>
    </row>
    <row r="13" spans="1:42" x14ac:dyDescent="0.25">
      <c r="A13" s="209" t="s">
        <v>3</v>
      </c>
      <c r="B13" s="209"/>
      <c r="C13" s="209"/>
      <c r="D13" s="209"/>
      <c r="E13" s="209"/>
      <c r="F13" s="209"/>
      <c r="G13" s="209"/>
      <c r="H13" s="209"/>
      <c r="I13" s="209"/>
      <c r="J13" s="209"/>
    </row>
    <row r="14" spans="1:42" ht="18.75" x14ac:dyDescent="0.25">
      <c r="A14" s="215"/>
      <c r="B14" s="215"/>
      <c r="C14" s="215"/>
      <c r="D14" s="215"/>
      <c r="E14" s="215"/>
      <c r="F14" s="215"/>
      <c r="G14" s="215"/>
      <c r="H14" s="215"/>
      <c r="I14" s="215"/>
      <c r="J14" s="215"/>
    </row>
    <row r="15" spans="1:42" x14ac:dyDescent="0.25">
      <c r="A15" s="213" t="str">
        <f>'1. паспорт местоположение'!A15:C15</f>
        <v>Приобретение персональных компьютеров–30 ед</v>
      </c>
      <c r="B15" s="213"/>
      <c r="C15" s="213"/>
      <c r="D15" s="213"/>
      <c r="E15" s="213"/>
      <c r="F15" s="213"/>
      <c r="G15" s="213"/>
      <c r="H15" s="213"/>
      <c r="I15" s="213"/>
      <c r="J15" s="213"/>
    </row>
    <row r="16" spans="1:42" x14ac:dyDescent="0.25">
      <c r="A16" s="209" t="s">
        <v>2</v>
      </c>
      <c r="B16" s="209"/>
      <c r="C16" s="209"/>
      <c r="D16" s="209"/>
      <c r="E16" s="209"/>
      <c r="F16" s="209"/>
      <c r="G16" s="209"/>
      <c r="H16" s="209"/>
      <c r="I16" s="209"/>
      <c r="J16" s="209"/>
    </row>
    <row r="17" spans="1:10" ht="15.75" customHeight="1" x14ac:dyDescent="0.25">
      <c r="J17" s="71"/>
    </row>
    <row r="18" spans="1:10" x14ac:dyDescent="0.25">
      <c r="I18" s="70"/>
    </row>
    <row r="19" spans="1:10" ht="15.75" customHeight="1" x14ac:dyDescent="0.25">
      <c r="A19" s="277" t="s">
        <v>250</v>
      </c>
      <c r="B19" s="277"/>
      <c r="C19" s="277"/>
      <c r="D19" s="277"/>
      <c r="E19" s="277"/>
      <c r="F19" s="277"/>
      <c r="G19" s="277"/>
      <c r="H19" s="277"/>
      <c r="I19" s="277"/>
      <c r="J19" s="277"/>
    </row>
    <row r="20" spans="1:10" x14ac:dyDescent="0.25">
      <c r="A20" s="50"/>
      <c r="B20" s="50"/>
      <c r="C20" s="69"/>
      <c r="D20" s="69"/>
      <c r="E20" s="69"/>
      <c r="F20" s="69"/>
      <c r="G20" s="69"/>
      <c r="H20" s="69"/>
      <c r="I20" s="69"/>
      <c r="J20" s="69"/>
    </row>
    <row r="21" spans="1:10" ht="28.5" customHeight="1" x14ac:dyDescent="0.25">
      <c r="A21" s="267" t="s">
        <v>135</v>
      </c>
      <c r="B21" s="267" t="s">
        <v>134</v>
      </c>
      <c r="C21" s="276" t="s">
        <v>197</v>
      </c>
      <c r="D21" s="276"/>
      <c r="E21" s="276"/>
      <c r="F21" s="276"/>
      <c r="G21" s="275" t="s">
        <v>133</v>
      </c>
      <c r="H21" s="272" t="s">
        <v>199</v>
      </c>
      <c r="I21" s="267" t="s">
        <v>132</v>
      </c>
      <c r="J21" s="271" t="s">
        <v>198</v>
      </c>
    </row>
    <row r="22" spans="1:10" ht="58.5" customHeight="1" x14ac:dyDescent="0.25">
      <c r="A22" s="267"/>
      <c r="B22" s="267"/>
      <c r="C22" s="268" t="s">
        <v>0</v>
      </c>
      <c r="D22" s="268"/>
      <c r="E22" s="269" t="s">
        <v>427</v>
      </c>
      <c r="F22" s="270"/>
      <c r="G22" s="275"/>
      <c r="H22" s="273"/>
      <c r="I22" s="267"/>
      <c r="J22" s="271"/>
    </row>
    <row r="23" spans="1:10" ht="31.5" x14ac:dyDescent="0.25">
      <c r="A23" s="267"/>
      <c r="B23" s="267"/>
      <c r="C23" s="68" t="s">
        <v>131</v>
      </c>
      <c r="D23" s="68" t="s">
        <v>130</v>
      </c>
      <c r="E23" s="68" t="s">
        <v>131</v>
      </c>
      <c r="F23" s="68" t="s">
        <v>130</v>
      </c>
      <c r="G23" s="275"/>
      <c r="H23" s="274"/>
      <c r="I23" s="267"/>
      <c r="J23" s="271"/>
    </row>
    <row r="24" spans="1:10" x14ac:dyDescent="0.25">
      <c r="A24" s="56">
        <v>1</v>
      </c>
      <c r="B24" s="56">
        <v>2</v>
      </c>
      <c r="C24" s="68">
        <v>3</v>
      </c>
      <c r="D24" s="68">
        <v>4</v>
      </c>
      <c r="E24" s="68">
        <v>7</v>
      </c>
      <c r="F24" s="68">
        <v>8</v>
      </c>
      <c r="G24" s="68">
        <v>9</v>
      </c>
      <c r="H24" s="68">
        <v>10</v>
      </c>
      <c r="I24" s="68">
        <v>11</v>
      </c>
      <c r="J24" s="68">
        <v>12</v>
      </c>
    </row>
    <row r="25" spans="1:10" s="114" customFormat="1" ht="31.5" x14ac:dyDescent="0.25">
      <c r="A25" s="68">
        <v>1</v>
      </c>
      <c r="B25" s="175" t="s">
        <v>129</v>
      </c>
      <c r="C25" s="176"/>
      <c r="D25" s="176"/>
      <c r="E25" s="176" t="s">
        <v>445</v>
      </c>
      <c r="F25" s="176" t="s">
        <v>445</v>
      </c>
      <c r="G25" s="115"/>
      <c r="H25" s="115"/>
      <c r="I25" s="177"/>
      <c r="J25" s="178"/>
    </row>
    <row r="26" spans="1:10" s="114" customFormat="1" ht="21.75" customHeight="1" x14ac:dyDescent="0.25">
      <c r="A26" s="68" t="s">
        <v>128</v>
      </c>
      <c r="B26" s="179" t="s">
        <v>201</v>
      </c>
      <c r="C26" s="176" t="s">
        <v>281</v>
      </c>
      <c r="D26" s="176" t="s">
        <v>281</v>
      </c>
      <c r="E26" s="176" t="s">
        <v>445</v>
      </c>
      <c r="F26" s="176" t="s">
        <v>445</v>
      </c>
      <c r="G26" s="115" t="s">
        <v>281</v>
      </c>
      <c r="H26" s="115" t="s">
        <v>281</v>
      </c>
      <c r="I26" s="177" t="s">
        <v>281</v>
      </c>
      <c r="J26" s="177" t="s">
        <v>281</v>
      </c>
    </row>
    <row r="27" spans="1:10" s="116" customFormat="1" ht="39" customHeight="1" x14ac:dyDescent="0.25">
      <c r="A27" s="68" t="s">
        <v>127</v>
      </c>
      <c r="B27" s="179" t="s">
        <v>203</v>
      </c>
      <c r="C27" s="176" t="s">
        <v>281</v>
      </c>
      <c r="D27" s="176" t="s">
        <v>281</v>
      </c>
      <c r="E27" s="176" t="s">
        <v>445</v>
      </c>
      <c r="F27" s="176" t="s">
        <v>445</v>
      </c>
      <c r="G27" s="115" t="s">
        <v>281</v>
      </c>
      <c r="H27" s="115" t="s">
        <v>281</v>
      </c>
      <c r="I27" s="177" t="s">
        <v>281</v>
      </c>
      <c r="J27" s="177" t="s">
        <v>281</v>
      </c>
    </row>
    <row r="28" spans="1:10" s="116" customFormat="1" ht="70.5" customHeight="1" x14ac:dyDescent="0.25">
      <c r="A28" s="68" t="s">
        <v>202</v>
      </c>
      <c r="B28" s="179" t="s">
        <v>207</v>
      </c>
      <c r="C28" s="176" t="s">
        <v>281</v>
      </c>
      <c r="D28" s="176" t="s">
        <v>281</v>
      </c>
      <c r="E28" s="176" t="s">
        <v>445</v>
      </c>
      <c r="F28" s="176" t="s">
        <v>445</v>
      </c>
      <c r="G28" s="115" t="s">
        <v>281</v>
      </c>
      <c r="H28" s="115" t="s">
        <v>281</v>
      </c>
      <c r="I28" s="177" t="s">
        <v>281</v>
      </c>
      <c r="J28" s="177" t="s">
        <v>281</v>
      </c>
    </row>
    <row r="29" spans="1:10" s="116" customFormat="1" ht="54" customHeight="1" x14ac:dyDescent="0.25">
      <c r="A29" s="68" t="s">
        <v>126</v>
      </c>
      <c r="B29" s="179" t="s">
        <v>206</v>
      </c>
      <c r="C29" s="176" t="s">
        <v>281</v>
      </c>
      <c r="D29" s="176" t="s">
        <v>281</v>
      </c>
      <c r="E29" s="176" t="s">
        <v>445</v>
      </c>
      <c r="F29" s="176" t="s">
        <v>445</v>
      </c>
      <c r="G29" s="115" t="s">
        <v>281</v>
      </c>
      <c r="H29" s="115" t="s">
        <v>281</v>
      </c>
      <c r="I29" s="177" t="s">
        <v>281</v>
      </c>
      <c r="J29" s="177" t="s">
        <v>281</v>
      </c>
    </row>
    <row r="30" spans="1:10" s="116" customFormat="1" ht="42" customHeight="1" x14ac:dyDescent="0.25">
      <c r="A30" s="68" t="s">
        <v>125</v>
      </c>
      <c r="B30" s="179" t="s">
        <v>208</v>
      </c>
      <c r="C30" s="176" t="s">
        <v>281</v>
      </c>
      <c r="D30" s="176" t="s">
        <v>281</v>
      </c>
      <c r="E30" s="176" t="s">
        <v>445</v>
      </c>
      <c r="F30" s="176" t="s">
        <v>445</v>
      </c>
      <c r="G30" s="115" t="s">
        <v>281</v>
      </c>
      <c r="H30" s="115" t="s">
        <v>281</v>
      </c>
      <c r="I30" s="177" t="s">
        <v>281</v>
      </c>
      <c r="J30" s="177" t="s">
        <v>281</v>
      </c>
    </row>
    <row r="31" spans="1:10" s="116" customFormat="1" ht="37.5" customHeight="1" x14ac:dyDescent="0.25">
      <c r="A31" s="68" t="s">
        <v>124</v>
      </c>
      <c r="B31" s="180" t="s">
        <v>204</v>
      </c>
      <c r="C31" s="176" t="s">
        <v>281</v>
      </c>
      <c r="D31" s="176" t="s">
        <v>281</v>
      </c>
      <c r="E31" s="176" t="s">
        <v>445</v>
      </c>
      <c r="F31" s="176" t="s">
        <v>445</v>
      </c>
      <c r="G31" s="181" t="s">
        <v>281</v>
      </c>
      <c r="H31" s="181" t="s">
        <v>281</v>
      </c>
      <c r="I31" s="177" t="s">
        <v>281</v>
      </c>
      <c r="J31" s="177" t="s">
        <v>281</v>
      </c>
    </row>
    <row r="32" spans="1:10" s="116" customFormat="1" ht="65.25" customHeight="1" x14ac:dyDescent="0.25">
      <c r="A32" s="68" t="s">
        <v>122</v>
      </c>
      <c r="B32" s="180" t="s">
        <v>209</v>
      </c>
      <c r="C32" s="176" t="s">
        <v>281</v>
      </c>
      <c r="D32" s="176" t="s">
        <v>281</v>
      </c>
      <c r="E32" s="176" t="s">
        <v>445</v>
      </c>
      <c r="F32" s="176" t="s">
        <v>445</v>
      </c>
      <c r="G32" s="181" t="s">
        <v>281</v>
      </c>
      <c r="H32" s="181" t="s">
        <v>281</v>
      </c>
      <c r="I32" s="177" t="s">
        <v>281</v>
      </c>
      <c r="J32" s="177" t="s">
        <v>281</v>
      </c>
    </row>
    <row r="33" spans="1:10" s="116" customFormat="1" ht="51.75" customHeight="1" x14ac:dyDescent="0.25">
      <c r="A33" s="68" t="s">
        <v>220</v>
      </c>
      <c r="B33" s="180" t="s">
        <v>150</v>
      </c>
      <c r="C33" s="176" t="s">
        <v>281</v>
      </c>
      <c r="D33" s="176" t="s">
        <v>281</v>
      </c>
      <c r="E33" s="176" t="s">
        <v>445</v>
      </c>
      <c r="F33" s="176" t="s">
        <v>445</v>
      </c>
      <c r="G33" s="181" t="s">
        <v>281</v>
      </c>
      <c r="H33" s="181" t="s">
        <v>281</v>
      </c>
      <c r="I33" s="177" t="s">
        <v>281</v>
      </c>
      <c r="J33" s="177" t="s">
        <v>281</v>
      </c>
    </row>
    <row r="34" spans="1:10" s="116" customFormat="1" ht="78.75" customHeight="1" x14ac:dyDescent="0.25">
      <c r="A34" s="68" t="s">
        <v>221</v>
      </c>
      <c r="B34" s="180" t="s">
        <v>213</v>
      </c>
      <c r="C34" s="176" t="s">
        <v>281</v>
      </c>
      <c r="D34" s="176" t="s">
        <v>281</v>
      </c>
      <c r="E34" s="176" t="s">
        <v>445</v>
      </c>
      <c r="F34" s="176" t="s">
        <v>445</v>
      </c>
      <c r="G34" s="181" t="s">
        <v>281</v>
      </c>
      <c r="H34" s="181" t="s">
        <v>281</v>
      </c>
      <c r="I34" s="115" t="s">
        <v>281</v>
      </c>
      <c r="J34" s="177" t="s">
        <v>281</v>
      </c>
    </row>
    <row r="35" spans="1:10" s="116" customFormat="1" ht="49.5" customHeight="1" x14ac:dyDescent="0.25">
      <c r="A35" s="68" t="s">
        <v>222</v>
      </c>
      <c r="B35" s="180" t="s">
        <v>123</v>
      </c>
      <c r="C35" s="176" t="s">
        <v>281</v>
      </c>
      <c r="D35" s="176" t="s">
        <v>281</v>
      </c>
      <c r="E35" s="176" t="s">
        <v>445</v>
      </c>
      <c r="F35" s="176" t="s">
        <v>445</v>
      </c>
      <c r="G35" s="181" t="s">
        <v>281</v>
      </c>
      <c r="H35" s="181" t="s">
        <v>281</v>
      </c>
      <c r="I35" s="115" t="s">
        <v>281</v>
      </c>
      <c r="J35" s="177" t="s">
        <v>281</v>
      </c>
    </row>
    <row r="36" spans="1:10" s="114" customFormat="1" ht="37.5" customHeight="1" x14ac:dyDescent="0.25">
      <c r="A36" s="68" t="s">
        <v>223</v>
      </c>
      <c r="B36" s="180" t="s">
        <v>205</v>
      </c>
      <c r="C36" s="176" t="s">
        <v>281</v>
      </c>
      <c r="D36" s="176" t="s">
        <v>281</v>
      </c>
      <c r="E36" s="176" t="s">
        <v>445</v>
      </c>
      <c r="F36" s="176" t="s">
        <v>445</v>
      </c>
      <c r="G36" s="182" t="s">
        <v>281</v>
      </c>
      <c r="H36" s="182" t="s">
        <v>281</v>
      </c>
      <c r="I36" s="177" t="s">
        <v>281</v>
      </c>
      <c r="J36" s="177" t="s">
        <v>281</v>
      </c>
    </row>
    <row r="37" spans="1:10" s="164" customFormat="1" ht="21.75" customHeight="1" x14ac:dyDescent="0.25">
      <c r="A37" s="68" t="s">
        <v>224</v>
      </c>
      <c r="B37" s="180" t="s">
        <v>121</v>
      </c>
      <c r="C37" s="176" t="s">
        <v>281</v>
      </c>
      <c r="D37" s="176" t="s">
        <v>281</v>
      </c>
      <c r="E37" s="176"/>
      <c r="F37" s="176"/>
      <c r="G37" s="182" t="s">
        <v>281</v>
      </c>
      <c r="H37" s="182" t="s">
        <v>281</v>
      </c>
      <c r="I37" s="177" t="s">
        <v>281</v>
      </c>
      <c r="J37" s="177" t="s">
        <v>281</v>
      </c>
    </row>
    <row r="38" spans="1:10" s="164" customFormat="1" ht="34.5" customHeight="1" x14ac:dyDescent="0.25">
      <c r="A38" s="68" t="s">
        <v>225</v>
      </c>
      <c r="B38" s="175" t="s">
        <v>120</v>
      </c>
      <c r="C38" s="176" t="s">
        <v>281</v>
      </c>
      <c r="D38" s="176" t="s">
        <v>281</v>
      </c>
      <c r="E38" s="176"/>
      <c r="F38" s="176"/>
      <c r="G38" s="177" t="s">
        <v>281</v>
      </c>
      <c r="H38" s="177" t="s">
        <v>281</v>
      </c>
      <c r="I38" s="177" t="s">
        <v>281</v>
      </c>
      <c r="J38" s="177" t="s">
        <v>281</v>
      </c>
    </row>
    <row r="39" spans="1:10" s="164" customFormat="1" ht="78.75" x14ac:dyDescent="0.25">
      <c r="A39" s="68">
        <v>2</v>
      </c>
      <c r="B39" s="180" t="s">
        <v>210</v>
      </c>
      <c r="C39" s="176" t="s">
        <v>281</v>
      </c>
      <c r="D39" s="176" t="s">
        <v>281</v>
      </c>
      <c r="E39" s="176" t="s">
        <v>445</v>
      </c>
      <c r="F39" s="176" t="s">
        <v>445</v>
      </c>
      <c r="G39" s="181" t="s">
        <v>281</v>
      </c>
      <c r="H39" s="181" t="s">
        <v>281</v>
      </c>
      <c r="I39" s="177" t="s">
        <v>281</v>
      </c>
      <c r="J39" s="177" t="s">
        <v>281</v>
      </c>
    </row>
    <row r="40" spans="1:10" s="164" customFormat="1" ht="33.75" customHeight="1" x14ac:dyDescent="0.25">
      <c r="A40" s="68" t="s">
        <v>119</v>
      </c>
      <c r="B40" s="180" t="s">
        <v>212</v>
      </c>
      <c r="C40" s="176" t="s">
        <v>281</v>
      </c>
      <c r="D40" s="176" t="s">
        <v>281</v>
      </c>
      <c r="E40" s="183">
        <v>43397</v>
      </c>
      <c r="F40" s="183">
        <v>43397</v>
      </c>
      <c r="G40" s="184">
        <v>1</v>
      </c>
      <c r="H40" s="184" t="s">
        <v>281</v>
      </c>
      <c r="I40" s="177" t="s">
        <v>281</v>
      </c>
      <c r="J40" s="177" t="s">
        <v>281</v>
      </c>
    </row>
    <row r="41" spans="1:10" s="164" customFormat="1" ht="63" customHeight="1" x14ac:dyDescent="0.25">
      <c r="A41" s="68" t="s">
        <v>118</v>
      </c>
      <c r="B41" s="175" t="s">
        <v>263</v>
      </c>
      <c r="C41" s="176" t="s">
        <v>281</v>
      </c>
      <c r="D41" s="176" t="s">
        <v>281</v>
      </c>
      <c r="E41" s="176" t="s">
        <v>445</v>
      </c>
      <c r="F41" s="176" t="s">
        <v>445</v>
      </c>
      <c r="G41" s="181" t="s">
        <v>281</v>
      </c>
      <c r="H41" s="181" t="s">
        <v>281</v>
      </c>
      <c r="I41" s="177" t="s">
        <v>281</v>
      </c>
      <c r="J41" s="177" t="s">
        <v>281</v>
      </c>
    </row>
    <row r="42" spans="1:10" s="164" customFormat="1" ht="58.5" customHeight="1" x14ac:dyDescent="0.25">
      <c r="A42" s="68">
        <v>3</v>
      </c>
      <c r="B42" s="180" t="s">
        <v>211</v>
      </c>
      <c r="C42" s="176" t="s">
        <v>281</v>
      </c>
      <c r="D42" s="176" t="s">
        <v>281</v>
      </c>
      <c r="E42" s="176" t="s">
        <v>445</v>
      </c>
      <c r="F42" s="176" t="s">
        <v>445</v>
      </c>
      <c r="G42" s="181" t="s">
        <v>281</v>
      </c>
      <c r="H42" s="181" t="s">
        <v>281</v>
      </c>
      <c r="I42" s="177" t="s">
        <v>281</v>
      </c>
      <c r="J42" s="177" t="s">
        <v>281</v>
      </c>
    </row>
    <row r="43" spans="1:10" s="164" customFormat="1" ht="34.5" customHeight="1" x14ac:dyDescent="0.25">
      <c r="A43" s="68" t="s">
        <v>117</v>
      </c>
      <c r="B43" s="180" t="s">
        <v>115</v>
      </c>
      <c r="C43" s="176" t="s">
        <v>281</v>
      </c>
      <c r="D43" s="176" t="s">
        <v>281</v>
      </c>
      <c r="E43" s="183">
        <v>43767</v>
      </c>
      <c r="F43" s="183">
        <v>43433</v>
      </c>
      <c r="G43" s="184">
        <v>1</v>
      </c>
      <c r="H43" s="184" t="s">
        <v>281</v>
      </c>
      <c r="I43" s="177" t="s">
        <v>281</v>
      </c>
      <c r="J43" s="177" t="s">
        <v>281</v>
      </c>
    </row>
    <row r="44" spans="1:10" s="164" customFormat="1" ht="24.75" customHeight="1" x14ac:dyDescent="0.25">
      <c r="A44" s="68" t="s">
        <v>116</v>
      </c>
      <c r="B44" s="180" t="s">
        <v>113</v>
      </c>
      <c r="C44" s="176" t="s">
        <v>281</v>
      </c>
      <c r="D44" s="176" t="s">
        <v>281</v>
      </c>
      <c r="E44" s="176" t="s">
        <v>445</v>
      </c>
      <c r="F44" s="176" t="s">
        <v>445</v>
      </c>
      <c r="G44" s="177" t="s">
        <v>281</v>
      </c>
      <c r="H44" s="177" t="s">
        <v>281</v>
      </c>
      <c r="I44" s="177" t="s">
        <v>281</v>
      </c>
      <c r="J44" s="177" t="s">
        <v>281</v>
      </c>
    </row>
    <row r="45" spans="1:10" s="164" customFormat="1" ht="90.75" customHeight="1" x14ac:dyDescent="0.25">
      <c r="A45" s="68" t="s">
        <v>114</v>
      </c>
      <c r="B45" s="180" t="s">
        <v>216</v>
      </c>
      <c r="C45" s="176" t="s">
        <v>281</v>
      </c>
      <c r="D45" s="176" t="s">
        <v>281</v>
      </c>
      <c r="E45" s="176" t="s">
        <v>445</v>
      </c>
      <c r="F45" s="176" t="s">
        <v>445</v>
      </c>
      <c r="G45" s="177" t="s">
        <v>281</v>
      </c>
      <c r="H45" s="177" t="s">
        <v>281</v>
      </c>
      <c r="I45" s="177" t="s">
        <v>281</v>
      </c>
      <c r="J45" s="177" t="s">
        <v>281</v>
      </c>
    </row>
    <row r="46" spans="1:10" s="164" customFormat="1" ht="167.25" customHeight="1" x14ac:dyDescent="0.25">
      <c r="A46" s="68" t="s">
        <v>112</v>
      </c>
      <c r="B46" s="180" t="s">
        <v>214</v>
      </c>
      <c r="C46" s="176" t="s">
        <v>281</v>
      </c>
      <c r="D46" s="176" t="s">
        <v>281</v>
      </c>
      <c r="E46" s="176" t="s">
        <v>445</v>
      </c>
      <c r="F46" s="176" t="s">
        <v>445</v>
      </c>
      <c r="G46" s="177" t="s">
        <v>281</v>
      </c>
      <c r="H46" s="177" t="s">
        <v>281</v>
      </c>
      <c r="I46" s="177" t="s">
        <v>281</v>
      </c>
      <c r="J46" s="177" t="s">
        <v>281</v>
      </c>
    </row>
    <row r="47" spans="1:10" s="164" customFormat="1" ht="30.75" customHeight="1" x14ac:dyDescent="0.25">
      <c r="A47" s="68" t="s">
        <v>110</v>
      </c>
      <c r="B47" s="180" t="s">
        <v>111</v>
      </c>
      <c r="C47" s="176" t="s">
        <v>281</v>
      </c>
      <c r="D47" s="176" t="s">
        <v>281</v>
      </c>
      <c r="E47" s="176" t="s">
        <v>454</v>
      </c>
      <c r="F47" s="176" t="s">
        <v>454</v>
      </c>
      <c r="G47" s="177" t="s">
        <v>281</v>
      </c>
      <c r="H47" s="177" t="s">
        <v>281</v>
      </c>
      <c r="I47" s="177" t="s">
        <v>281</v>
      </c>
      <c r="J47" s="177" t="s">
        <v>281</v>
      </c>
    </row>
    <row r="48" spans="1:10" s="164" customFormat="1" ht="37.5" customHeight="1" x14ac:dyDescent="0.25">
      <c r="A48" s="68" t="s">
        <v>226</v>
      </c>
      <c r="B48" s="175" t="s">
        <v>109</v>
      </c>
      <c r="C48" s="176" t="s">
        <v>281</v>
      </c>
      <c r="D48" s="176" t="s">
        <v>281</v>
      </c>
      <c r="E48" s="176"/>
      <c r="F48" s="176"/>
      <c r="G48" s="177" t="s">
        <v>281</v>
      </c>
      <c r="H48" s="177" t="s">
        <v>281</v>
      </c>
      <c r="I48" s="177" t="s">
        <v>281</v>
      </c>
      <c r="J48" s="177" t="s">
        <v>281</v>
      </c>
    </row>
    <row r="49" spans="1:10" s="164" customFormat="1" ht="35.25" customHeight="1" x14ac:dyDescent="0.25">
      <c r="A49" s="68">
        <v>4</v>
      </c>
      <c r="B49" s="180" t="s">
        <v>107</v>
      </c>
      <c r="C49" s="176" t="s">
        <v>281</v>
      </c>
      <c r="D49" s="176" t="s">
        <v>281</v>
      </c>
      <c r="E49" s="176" t="s">
        <v>445</v>
      </c>
      <c r="F49" s="176" t="s">
        <v>445</v>
      </c>
      <c r="G49" s="177" t="s">
        <v>281</v>
      </c>
      <c r="H49" s="177" t="s">
        <v>281</v>
      </c>
      <c r="I49" s="177" t="s">
        <v>281</v>
      </c>
      <c r="J49" s="177" t="s">
        <v>281</v>
      </c>
    </row>
    <row r="50" spans="1:10" s="164" customFormat="1" ht="86.25" customHeight="1" x14ac:dyDescent="0.25">
      <c r="A50" s="68" t="s">
        <v>108</v>
      </c>
      <c r="B50" s="180" t="s">
        <v>215</v>
      </c>
      <c r="C50" s="176" t="s">
        <v>281</v>
      </c>
      <c r="D50" s="176" t="s">
        <v>281</v>
      </c>
      <c r="E50" s="183">
        <v>43431</v>
      </c>
      <c r="F50" s="183">
        <v>43431</v>
      </c>
      <c r="G50" s="181">
        <v>1</v>
      </c>
      <c r="H50" s="181" t="s">
        <v>281</v>
      </c>
      <c r="I50" s="177" t="s">
        <v>281</v>
      </c>
      <c r="J50" s="177" t="s">
        <v>281</v>
      </c>
    </row>
    <row r="51" spans="1:10" s="164" customFormat="1" ht="77.25" customHeight="1" x14ac:dyDescent="0.25">
      <c r="A51" s="68" t="s">
        <v>106</v>
      </c>
      <c r="B51" s="180" t="s">
        <v>217</v>
      </c>
      <c r="C51" s="176" t="s">
        <v>281</v>
      </c>
      <c r="D51" s="176" t="s">
        <v>281</v>
      </c>
      <c r="E51" s="176" t="s">
        <v>445</v>
      </c>
      <c r="F51" s="176" t="s">
        <v>445</v>
      </c>
      <c r="G51" s="181" t="s">
        <v>281</v>
      </c>
      <c r="H51" s="181" t="s">
        <v>281</v>
      </c>
      <c r="I51" s="177" t="s">
        <v>281</v>
      </c>
      <c r="J51" s="177" t="s">
        <v>281</v>
      </c>
    </row>
    <row r="52" spans="1:10" s="164" customFormat="1" ht="71.25" customHeight="1" x14ac:dyDescent="0.25">
      <c r="A52" s="68" t="s">
        <v>104</v>
      </c>
      <c r="B52" s="180" t="s">
        <v>105</v>
      </c>
      <c r="C52" s="176" t="s">
        <v>281</v>
      </c>
      <c r="D52" s="176" t="s">
        <v>281</v>
      </c>
      <c r="E52" s="176" t="s">
        <v>445</v>
      </c>
      <c r="F52" s="176" t="s">
        <v>445</v>
      </c>
      <c r="G52" s="181" t="s">
        <v>281</v>
      </c>
      <c r="H52" s="181" t="s">
        <v>281</v>
      </c>
      <c r="I52" s="177" t="s">
        <v>281</v>
      </c>
      <c r="J52" s="177" t="s">
        <v>281</v>
      </c>
    </row>
    <row r="53" spans="1:10" s="164" customFormat="1" ht="48" customHeight="1" x14ac:dyDescent="0.25">
      <c r="A53" s="68" t="s">
        <v>102</v>
      </c>
      <c r="B53" s="185" t="s">
        <v>218</v>
      </c>
      <c r="C53" s="176" t="s">
        <v>281</v>
      </c>
      <c r="D53" s="176" t="s">
        <v>281</v>
      </c>
      <c r="E53" s="183">
        <v>43433</v>
      </c>
      <c r="F53" s="183">
        <v>43433</v>
      </c>
      <c r="G53" s="181">
        <v>1</v>
      </c>
      <c r="H53" s="181" t="s">
        <v>281</v>
      </c>
      <c r="I53" s="177" t="s">
        <v>281</v>
      </c>
      <c r="J53" s="177" t="s">
        <v>281</v>
      </c>
    </row>
    <row r="54" spans="1:10" s="164" customFormat="1" ht="46.5" customHeight="1" x14ac:dyDescent="0.25">
      <c r="A54" s="68" t="s">
        <v>219</v>
      </c>
      <c r="B54" s="180" t="s">
        <v>103</v>
      </c>
      <c r="C54" s="176" t="s">
        <v>281</v>
      </c>
      <c r="D54" s="176" t="s">
        <v>281</v>
      </c>
      <c r="E54" s="176" t="s">
        <v>445</v>
      </c>
      <c r="F54" s="176" t="s">
        <v>445</v>
      </c>
      <c r="G54" s="181" t="s">
        <v>281</v>
      </c>
      <c r="H54" s="181" t="s">
        <v>281</v>
      </c>
      <c r="I54" s="177" t="s">
        <v>281</v>
      </c>
      <c r="J54" s="177" t="s">
        <v>281</v>
      </c>
    </row>
  </sheetData>
  <mergeCells count="21">
    <mergeCell ref="A15:J15"/>
    <mergeCell ref="A12:J12"/>
    <mergeCell ref="A8:J8"/>
    <mergeCell ref="A13:J13"/>
    <mergeCell ref="A14:J14"/>
    <mergeCell ref="A5:J5"/>
    <mergeCell ref="A7:J7"/>
    <mergeCell ref="A9:J9"/>
    <mergeCell ref="A11:J11"/>
    <mergeCell ref="A10:J10"/>
    <mergeCell ref="B21:B23"/>
    <mergeCell ref="C22:D22"/>
    <mergeCell ref="A16:J16"/>
    <mergeCell ref="E22:F22"/>
    <mergeCell ref="J21:J23"/>
    <mergeCell ref="A21:A23"/>
    <mergeCell ref="H21:H23"/>
    <mergeCell ref="G21:G23"/>
    <mergeCell ref="I21:I23"/>
    <mergeCell ref="C21:F21"/>
    <mergeCell ref="A19:J19"/>
  </mergeCells>
  <phoneticPr fontId="48" type="noConversion"/>
  <pageMargins left="0.70866141732283472" right="0.70866141732283472" top="0.74803149606299213" bottom="0.74803149606299213" header="0.31496062992125984" footer="0.31496062992125984"/>
  <pageSetup paperSize="8" scale="5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O92"/>
  <sheetViews>
    <sheetView tabSelected="1" zoomScale="70" zoomScaleNormal="70" zoomScaleSheetLayoutView="70" workbookViewId="0">
      <selection activeCell="I36" sqref="I36"/>
    </sheetView>
  </sheetViews>
  <sheetFormatPr defaultRowHeight="15.75" x14ac:dyDescent="0.25"/>
  <cols>
    <col min="1" max="1" width="6.28515625" style="47" customWidth="1"/>
    <col min="2" max="2" width="57.85546875" style="47" customWidth="1"/>
    <col min="3" max="3" width="13" style="47" customWidth="1"/>
    <col min="4" max="4" width="17.85546875" style="47" customWidth="1"/>
    <col min="5" max="5" width="19" style="47" customWidth="1"/>
    <col min="6" max="6" width="18.7109375" style="47" customWidth="1"/>
    <col min="7" max="7" width="12.85546875" style="48" customWidth="1"/>
    <col min="8" max="11" width="7" style="47" customWidth="1"/>
    <col min="12" max="16384" width="9.140625" style="47"/>
  </cols>
  <sheetData>
    <row r="1" spans="1:11" x14ac:dyDescent="0.25">
      <c r="A1" s="48"/>
      <c r="B1" s="48"/>
      <c r="C1" s="48"/>
      <c r="D1" s="48"/>
      <c r="E1" s="48"/>
      <c r="F1" s="48"/>
      <c r="H1" s="48"/>
      <c r="I1" s="48"/>
    </row>
    <row r="2" spans="1:11" x14ac:dyDescent="0.25">
      <c r="A2" s="48"/>
      <c r="B2" s="48"/>
      <c r="C2" s="48"/>
      <c r="D2" s="48"/>
      <c r="E2" s="48"/>
      <c r="F2" s="48"/>
      <c r="H2" s="48"/>
      <c r="I2" s="48"/>
    </row>
    <row r="3" spans="1:11" x14ac:dyDescent="0.25">
      <c r="A3" s="48"/>
      <c r="B3" s="48"/>
      <c r="C3" s="48"/>
      <c r="D3" s="48"/>
      <c r="E3" s="48"/>
      <c r="F3" s="48"/>
      <c r="H3" s="48"/>
      <c r="I3" s="48"/>
    </row>
    <row r="4" spans="1:11" ht="18.75" customHeight="1" x14ac:dyDescent="0.25">
      <c r="A4" s="208" t="str">
        <f>'1. паспорт местоположение'!A5</f>
        <v>Год раскрытия информации: 2019 год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</row>
    <row r="5" spans="1:11" x14ac:dyDescent="0.25">
      <c r="A5" s="48"/>
      <c r="B5" s="48"/>
      <c r="C5" s="48"/>
      <c r="D5" s="48"/>
      <c r="E5" s="48"/>
      <c r="F5" s="48"/>
      <c r="H5" s="48"/>
      <c r="I5" s="48"/>
    </row>
    <row r="6" spans="1:11" ht="18.75" x14ac:dyDescent="0.25">
      <c r="A6" s="212" t="s">
        <v>5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</row>
    <row r="7" spans="1:11" ht="18.75" x14ac:dyDescent="0.25">
      <c r="A7" s="11"/>
      <c r="B7" s="11"/>
      <c r="C7" s="11"/>
      <c r="D7" s="11"/>
      <c r="E7" s="11"/>
      <c r="F7" s="11"/>
      <c r="G7" s="11"/>
      <c r="H7" s="67"/>
      <c r="I7" s="67"/>
      <c r="J7" s="67"/>
      <c r="K7" s="67"/>
    </row>
    <row r="8" spans="1:11" x14ac:dyDescent="0.25">
      <c r="A8" s="245" t="str">
        <f>'1. паспорт местоположение'!A9</f>
        <v>АО "Чеченэнерго"</v>
      </c>
      <c r="B8" s="245"/>
      <c r="C8" s="245"/>
      <c r="D8" s="245"/>
      <c r="E8" s="245"/>
      <c r="F8" s="245"/>
      <c r="G8" s="245"/>
      <c r="H8" s="245"/>
      <c r="I8" s="245"/>
      <c r="J8" s="245"/>
      <c r="K8" s="245"/>
    </row>
    <row r="9" spans="1:11" ht="18.75" customHeight="1" x14ac:dyDescent="0.25">
      <c r="A9" s="209" t="s">
        <v>4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</row>
    <row r="10" spans="1:11" ht="18.75" x14ac:dyDescent="0.25">
      <c r="A10" s="11"/>
      <c r="B10" s="11"/>
      <c r="C10" s="11"/>
      <c r="D10" s="11"/>
      <c r="E10" s="11"/>
      <c r="F10" s="11"/>
      <c r="G10" s="11"/>
      <c r="H10" s="67"/>
      <c r="I10" s="67"/>
      <c r="J10" s="67"/>
      <c r="K10" s="67"/>
    </row>
    <row r="11" spans="1:11" x14ac:dyDescent="0.25">
      <c r="A11" s="245" t="str">
        <f>'1. паспорт местоположение'!A12</f>
        <v>I_Che231_18</v>
      </c>
      <c r="B11" s="245"/>
      <c r="C11" s="245"/>
      <c r="D11" s="245"/>
      <c r="E11" s="245"/>
      <c r="F11" s="245"/>
      <c r="G11" s="245"/>
      <c r="H11" s="245"/>
      <c r="I11" s="245"/>
      <c r="J11" s="245"/>
      <c r="K11" s="245"/>
    </row>
    <row r="12" spans="1:11" x14ac:dyDescent="0.25">
      <c r="A12" s="209" t="s">
        <v>3</v>
      </c>
      <c r="B12" s="209"/>
      <c r="C12" s="209"/>
      <c r="D12" s="209"/>
      <c r="E12" s="209"/>
      <c r="F12" s="209"/>
      <c r="G12" s="209"/>
      <c r="H12" s="209"/>
      <c r="I12" s="209"/>
      <c r="J12" s="209"/>
      <c r="K12" s="209"/>
    </row>
    <row r="13" spans="1:11" ht="16.5" customHeight="1" x14ac:dyDescent="0.3">
      <c r="A13" s="9"/>
      <c r="B13" s="9"/>
      <c r="C13" s="9"/>
      <c r="D13" s="9"/>
      <c r="E13" s="9"/>
      <c r="F13" s="9"/>
      <c r="G13" s="9"/>
      <c r="H13" s="66"/>
      <c r="I13" s="66"/>
      <c r="J13" s="66"/>
      <c r="K13" s="66"/>
    </row>
    <row r="14" spans="1:11" x14ac:dyDescent="0.25">
      <c r="A14" s="245" t="str">
        <f>'1. паспорт местоположение'!A15</f>
        <v>Приобретение персональных компьютеров–30 ед</v>
      </c>
      <c r="B14" s="245"/>
      <c r="C14" s="245"/>
      <c r="D14" s="245"/>
      <c r="E14" s="245"/>
      <c r="F14" s="245"/>
      <c r="G14" s="245"/>
      <c r="H14" s="245"/>
      <c r="I14" s="245"/>
      <c r="J14" s="245"/>
      <c r="K14" s="245"/>
    </row>
    <row r="15" spans="1:11" ht="15.75" customHeight="1" x14ac:dyDescent="0.25">
      <c r="A15" s="209" t="s">
        <v>2</v>
      </c>
      <c r="B15" s="209"/>
      <c r="C15" s="209"/>
      <c r="D15" s="209"/>
      <c r="E15" s="209"/>
      <c r="F15" s="209"/>
      <c r="G15" s="209"/>
      <c r="H15" s="209"/>
      <c r="I15" s="209"/>
      <c r="J15" s="209"/>
      <c r="K15" s="209"/>
    </row>
    <row r="16" spans="1:11" x14ac:dyDescent="0.25">
      <c r="A16" s="282"/>
      <c r="B16" s="282"/>
      <c r="C16" s="282"/>
      <c r="D16" s="282"/>
      <c r="E16" s="282"/>
      <c r="F16" s="282"/>
      <c r="G16" s="282"/>
      <c r="H16" s="282"/>
      <c r="I16" s="282"/>
      <c r="J16" s="282"/>
      <c r="K16" s="282"/>
    </row>
    <row r="17" spans="1:15" x14ac:dyDescent="0.25">
      <c r="A17" s="48"/>
      <c r="H17" s="48"/>
      <c r="I17" s="48"/>
      <c r="J17" s="48"/>
      <c r="K17" s="48"/>
    </row>
    <row r="18" spans="1:15" x14ac:dyDescent="0.25">
      <c r="A18" s="285" t="s">
        <v>251</v>
      </c>
      <c r="B18" s="285"/>
      <c r="C18" s="285"/>
      <c r="D18" s="285"/>
      <c r="E18" s="285"/>
      <c r="F18" s="285"/>
      <c r="G18" s="285"/>
      <c r="H18" s="285"/>
      <c r="I18" s="285"/>
      <c r="J18" s="285"/>
      <c r="K18" s="285"/>
    </row>
    <row r="19" spans="1:15" x14ac:dyDescent="0.25">
      <c r="A19" s="48"/>
      <c r="B19" s="48"/>
      <c r="C19" s="48"/>
      <c r="D19" s="48"/>
      <c r="E19" s="48"/>
      <c r="F19" s="48"/>
      <c r="H19" s="48"/>
      <c r="I19" s="48"/>
      <c r="J19" s="48"/>
      <c r="K19" s="48"/>
    </row>
    <row r="20" spans="1:15" ht="33" customHeight="1" x14ac:dyDescent="0.25">
      <c r="A20" s="283" t="s">
        <v>101</v>
      </c>
      <c r="B20" s="283" t="s">
        <v>100</v>
      </c>
      <c r="C20" s="267" t="s">
        <v>99</v>
      </c>
      <c r="D20" s="267"/>
      <c r="E20" s="276" t="s">
        <v>98</v>
      </c>
      <c r="F20" s="276"/>
      <c r="G20" s="283" t="s">
        <v>461</v>
      </c>
      <c r="H20" s="286" t="s">
        <v>458</v>
      </c>
      <c r="I20" s="286"/>
      <c r="J20" s="286"/>
      <c r="K20" s="286"/>
      <c r="L20" s="65"/>
      <c r="M20" s="65"/>
      <c r="N20" s="65"/>
    </row>
    <row r="21" spans="1:15" ht="99.75" customHeight="1" x14ac:dyDescent="0.25">
      <c r="A21" s="284"/>
      <c r="B21" s="284"/>
      <c r="C21" s="267"/>
      <c r="D21" s="267"/>
      <c r="E21" s="276"/>
      <c r="F21" s="276"/>
      <c r="G21" s="284"/>
      <c r="H21" s="267" t="s">
        <v>0</v>
      </c>
      <c r="I21" s="267"/>
      <c r="J21" s="267" t="s">
        <v>427</v>
      </c>
      <c r="K21" s="267"/>
    </row>
    <row r="22" spans="1:15" ht="89.25" customHeight="1" x14ac:dyDescent="0.25">
      <c r="A22" s="268"/>
      <c r="B22" s="268"/>
      <c r="C22" s="167" t="s">
        <v>0</v>
      </c>
      <c r="D22" s="167" t="s">
        <v>427</v>
      </c>
      <c r="E22" s="64" t="s">
        <v>460</v>
      </c>
      <c r="F22" s="64" t="s">
        <v>459</v>
      </c>
      <c r="G22" s="268"/>
      <c r="H22" s="63" t="s">
        <v>442</v>
      </c>
      <c r="I22" s="63" t="s">
        <v>443</v>
      </c>
      <c r="J22" s="63" t="s">
        <v>442</v>
      </c>
      <c r="K22" s="63" t="s">
        <v>443</v>
      </c>
    </row>
    <row r="23" spans="1:15" ht="19.5" customHeight="1" x14ac:dyDescent="0.25">
      <c r="A23" s="56">
        <v>1</v>
      </c>
      <c r="B23" s="56">
        <v>2</v>
      </c>
      <c r="C23" s="166">
        <v>3</v>
      </c>
      <c r="D23" s="166">
        <v>4</v>
      </c>
      <c r="E23" s="166">
        <v>5</v>
      </c>
      <c r="F23" s="166">
        <v>6</v>
      </c>
      <c r="G23" s="166">
        <v>7</v>
      </c>
      <c r="H23" s="166">
        <v>16</v>
      </c>
      <c r="I23" s="166">
        <v>17</v>
      </c>
      <c r="J23" s="166">
        <v>18</v>
      </c>
      <c r="K23" s="166">
        <v>19</v>
      </c>
      <c r="O23" s="165"/>
    </row>
    <row r="24" spans="1:15" s="158" customFormat="1" ht="47.25" customHeight="1" x14ac:dyDescent="0.25">
      <c r="A24" s="61">
        <v>1</v>
      </c>
      <c r="B24" s="60" t="s">
        <v>97</v>
      </c>
      <c r="C24" s="155" t="str">
        <f>VLOOKUP($A$11,'[1]6.2. отчет'!$D:$K,2,0)</f>
        <v>нд</v>
      </c>
      <c r="D24" s="155">
        <f>VLOOKUP($A$11,'[1]6.2. отчет'!$D:$K,5,0)</f>
        <v>1.496360997</v>
      </c>
      <c r="E24" s="155">
        <f>VLOOKUP($A$11,'[1]6.2. отчет'!$D:$K,7,0)</f>
        <v>1.496360997</v>
      </c>
      <c r="F24" s="155">
        <f>VLOOKUP($A$11,'[1]6.2. отчет'!$D:$K,8,0)</f>
        <v>0.1113869999999999</v>
      </c>
      <c r="G24" s="155">
        <f>VLOOKUP($A$11,'[1]6.2. отчет'!$D:$BL,9,0)</f>
        <v>1.3849739970000001</v>
      </c>
      <c r="H24" s="155" t="str">
        <f>VLOOKUP($A$11,'[1]6.2. отчет'!$D:$BL,15,0)</f>
        <v>нд</v>
      </c>
      <c r="I24" s="155" t="str">
        <f>VLOOKUP($A$11,'[1]6.2. отчет'!$D:$CU,45,0)</f>
        <v>нд</v>
      </c>
      <c r="J24" s="155">
        <f>VLOOKUP($A$11,'[1]6.2. отчет'!$D:$BL,56,0)</f>
        <v>0.111387</v>
      </c>
      <c r="K24" s="155">
        <f>VLOOKUP($A$11,'[1]6.2. отчет'!$D:$CU,86,0)</f>
        <v>0</v>
      </c>
    </row>
    <row r="25" spans="1:15" s="104" customFormat="1" ht="24" customHeight="1" x14ac:dyDescent="0.25">
      <c r="A25" s="58" t="s">
        <v>96</v>
      </c>
      <c r="B25" s="36" t="s">
        <v>95</v>
      </c>
      <c r="C25" s="155" t="str">
        <f t="shared" ref="C25:C26" si="0">H25</f>
        <v>нд</v>
      </c>
      <c r="D25" s="155">
        <f>G25+J25</f>
        <v>0</v>
      </c>
      <c r="E25" s="155">
        <f t="shared" ref="E25:E28" si="1">F25+G25</f>
        <v>0</v>
      </c>
      <c r="F25" s="155">
        <f t="shared" ref="F25:F26" si="2">J25</f>
        <v>0</v>
      </c>
      <c r="G25" s="155">
        <f>VLOOKUP($A$11,'[1]6.2. отчет'!$D:$BL,10,0)</f>
        <v>0</v>
      </c>
      <c r="H25" s="155" t="str">
        <f>VLOOKUP($A$11,'[1]6.2. отчет'!$D:$BL,16,0)</f>
        <v>нд</v>
      </c>
      <c r="I25" s="155" t="str">
        <f>IF(H25=0,0,VLOOKUP($A$11,'[1]6.2. отчет'!$D:$CU,46,0))</f>
        <v>нд</v>
      </c>
      <c r="J25" s="155">
        <f>VLOOKUP($A$11,'[1]6.2. отчет'!$D:$BL,57,0)</f>
        <v>0</v>
      </c>
      <c r="K25" s="155">
        <f>IF(J25=0,0,VLOOKUP($A$11,'[1]6.2. отчет'!$D:$CU,87,0))</f>
        <v>0</v>
      </c>
    </row>
    <row r="26" spans="1:15" s="104" customFormat="1" x14ac:dyDescent="0.25">
      <c r="A26" s="58" t="s">
        <v>94</v>
      </c>
      <c r="B26" s="36" t="s">
        <v>93</v>
      </c>
      <c r="C26" s="155" t="str">
        <f t="shared" si="0"/>
        <v>нд</v>
      </c>
      <c r="D26" s="155">
        <f>G26+J26</f>
        <v>0</v>
      </c>
      <c r="E26" s="155">
        <f t="shared" si="1"/>
        <v>0</v>
      </c>
      <c r="F26" s="155">
        <f t="shared" si="2"/>
        <v>0</v>
      </c>
      <c r="G26" s="155">
        <f>VLOOKUP($A$11,'[1]6.2. отчет'!$D:$BL,11,0)</f>
        <v>0</v>
      </c>
      <c r="H26" s="155" t="str">
        <f>VLOOKUP($A$11,'[1]6.2. отчет'!$D:$BL,17,0)</f>
        <v>нд</v>
      </c>
      <c r="I26" s="155" t="str">
        <f>IF(H26=0,0,VLOOKUP($A$11,'[1]6.2. отчет'!$D:$CU,47,0))</f>
        <v>нд</v>
      </c>
      <c r="J26" s="155">
        <f>VLOOKUP($A$11,'[1]6.2. отчет'!$D:$BL,58,0)</f>
        <v>0</v>
      </c>
      <c r="K26" s="155">
        <f>IF(J26=0,0,VLOOKUP($A$11,'[1]6.2. отчет'!$D:$CU,88,0))</f>
        <v>0</v>
      </c>
    </row>
    <row r="27" spans="1:15" s="104" customFormat="1" ht="31.5" x14ac:dyDescent="0.25">
      <c r="A27" s="58" t="s">
        <v>92</v>
      </c>
      <c r="B27" s="36" t="s">
        <v>200</v>
      </c>
      <c r="C27" s="155" t="str">
        <f>IF(C24="нд","нд",C24-(C29+C28+C26+C25))</f>
        <v>нд</v>
      </c>
      <c r="D27" s="155">
        <f>G27+J27+D24-(G24+J24)</f>
        <v>1.1737067771186442</v>
      </c>
      <c r="E27" s="155">
        <f>F27+G27</f>
        <v>1.2850937771186441</v>
      </c>
      <c r="F27" s="155">
        <f>F24-(F25+F26+F28+F29)</f>
        <v>0.1113869999999999</v>
      </c>
      <c r="G27" s="155">
        <f>VLOOKUP($A$11,'[1]6.2. отчет'!$D:$BL,12,0)</f>
        <v>1.1737067771186442</v>
      </c>
      <c r="H27" s="155" t="str">
        <f>VLOOKUP($A$11,'[1]6.2. отчет'!$D:$BL,18,0)</f>
        <v>нд</v>
      </c>
      <c r="I27" s="155" t="str">
        <f>IF(H27=0,0,VLOOKUP($A$11,'[1]6.2. отчет'!$D:$CU,48,0))</f>
        <v>нд</v>
      </c>
      <c r="J27" s="155">
        <f>VLOOKUP($A$11,'[1]6.2. отчет'!$D:$BL,59,0)</f>
        <v>0</v>
      </c>
      <c r="K27" s="155">
        <f>IF(J27=0,0,VLOOKUP($A$11,'[1]6.2. отчет'!$D:$CU,89,0))</f>
        <v>0</v>
      </c>
    </row>
    <row r="28" spans="1:15" s="104" customFormat="1" x14ac:dyDescent="0.25">
      <c r="A28" s="58" t="s">
        <v>91</v>
      </c>
      <c r="B28" s="36" t="s">
        <v>90</v>
      </c>
      <c r="C28" s="155" t="str">
        <f>H28</f>
        <v>нд</v>
      </c>
      <c r="D28" s="155">
        <f t="shared" ref="D28:D29" si="3">G28+J28</f>
        <v>0</v>
      </c>
      <c r="E28" s="155">
        <f t="shared" si="1"/>
        <v>0</v>
      </c>
      <c r="F28" s="155">
        <v>0</v>
      </c>
      <c r="G28" s="155">
        <f>VLOOKUP($A$11,'[1]6.2. отчет'!$D:$BL,13,0)</f>
        <v>0</v>
      </c>
      <c r="H28" s="155" t="str">
        <f>VLOOKUP($A$11,'[1]6.2. отчет'!$D:$BL,19,0)</f>
        <v>нд</v>
      </c>
      <c r="I28" s="155" t="str">
        <f>IF(H28=0,0,VLOOKUP($A$11,'[1]6.2. отчет'!$D:$CU,49,0))</f>
        <v>нд</v>
      </c>
      <c r="J28" s="155">
        <f>VLOOKUP($A$11,'[1]6.2. отчет'!$D:$BL,60,0)</f>
        <v>0</v>
      </c>
      <c r="K28" s="155">
        <f>IF(J28=0,0,VLOOKUP($A$11,'[1]6.2. отчет'!$D:$CU,90,0))</f>
        <v>0</v>
      </c>
    </row>
    <row r="29" spans="1:15" s="104" customFormat="1" x14ac:dyDescent="0.25">
      <c r="A29" s="58" t="s">
        <v>89</v>
      </c>
      <c r="B29" s="62" t="s">
        <v>88</v>
      </c>
      <c r="C29" s="155" t="str">
        <f>H29</f>
        <v>нд</v>
      </c>
      <c r="D29" s="155">
        <f t="shared" si="3"/>
        <v>0.3226542198813559</v>
      </c>
      <c r="E29" s="155">
        <f>F29+G29</f>
        <v>0.21126721988135588</v>
      </c>
      <c r="F29" s="155">
        <v>0</v>
      </c>
      <c r="G29" s="155">
        <f>VLOOKUP($A$11,'[1]6.2. отчет'!$D:$BL,14,0)</f>
        <v>0.21126721988135588</v>
      </c>
      <c r="H29" s="155" t="str">
        <f>VLOOKUP($A$11,'[1]6.2. отчет'!$D:$BL,20,0)</f>
        <v>нд</v>
      </c>
      <c r="I29" s="155" t="str">
        <f>IF(H29=0,0,VLOOKUP($A$11,'[1]6.2. отчет'!$D:$CU,50,0))</f>
        <v>нд</v>
      </c>
      <c r="J29" s="155">
        <f>VLOOKUP($A$11,'[1]6.2. отчет'!$D:$BL,61,0)</f>
        <v>0.111387</v>
      </c>
      <c r="K29" s="155">
        <f>IF(J29=0,0,VLOOKUP($A$11,'[1]6.2. отчет'!$D:$CU,91,0))</f>
        <v>0</v>
      </c>
      <c r="L29" s="151"/>
    </row>
    <row r="30" spans="1:15" s="158" customFormat="1" ht="47.25" x14ac:dyDescent="0.25">
      <c r="A30" s="61" t="s">
        <v>17</v>
      </c>
      <c r="B30" s="60" t="s">
        <v>87</v>
      </c>
      <c r="C30" s="155" t="str">
        <f>VLOOKUP($A$11,'[1]6.2. отчет'!$D:$DB,99,0)</f>
        <v>нд</v>
      </c>
      <c r="D30" s="155">
        <f>VLOOKUP($A$11,'[1]6.2. отчет'!$D:$FK,106,0)</f>
        <v>1.2681025399999999</v>
      </c>
      <c r="E30" s="155">
        <f>VLOOKUP($A$11,'[1]6.2. отчет'!$D:$FK,108,0)</f>
        <v>1.2681025399999999</v>
      </c>
      <c r="F30" s="155">
        <f>VLOOKUP($A$11,'[1]6.2. отчет'!$D:$FK,109,0)</f>
        <v>0</v>
      </c>
      <c r="G30" s="155">
        <f>VLOOKUP($A$11,'[1]6.2. отчет'!$D:$FK,110,0)</f>
        <v>1.2681025399999999</v>
      </c>
      <c r="H30" s="155" t="str">
        <f>VLOOKUP($A$11,'[1]6.2. отчет'!$D:$FK,115,0)</f>
        <v>нд</v>
      </c>
      <c r="I30" s="155" t="str">
        <f>VLOOKUP($A$11,'[1]6.2. отчет'!$D:$AGP,124,0)</f>
        <v>нд</v>
      </c>
      <c r="J30" s="155">
        <f>VLOOKUP($A$11,'[1]6.2. отчет'!$D:$FK,130,0)</f>
        <v>0</v>
      </c>
      <c r="K30" s="155">
        <f>VLOOKUP($A$11,'[1]6.2. отчет'!$D:$FK,155,0)</f>
        <v>0</v>
      </c>
    </row>
    <row r="31" spans="1:15" s="104" customFormat="1" ht="21" customHeight="1" x14ac:dyDescent="0.25">
      <c r="A31" s="61" t="s">
        <v>86</v>
      </c>
      <c r="B31" s="36" t="s">
        <v>85</v>
      </c>
      <c r="C31" s="155" t="str">
        <f>VLOOKUP($A$11,'[1]6.2. отчет'!$D:$DB,100,0)</f>
        <v>нд</v>
      </c>
      <c r="D31" s="155">
        <v>0</v>
      </c>
      <c r="E31" s="155">
        <f>F31+G31</f>
        <v>0</v>
      </c>
      <c r="F31" s="155">
        <v>0</v>
      </c>
      <c r="G31" s="155">
        <f>VLOOKUP($A$11,'[1]6.2. отчет'!$D:$FK,111,0)</f>
        <v>0</v>
      </c>
      <c r="H31" s="155" t="s">
        <v>281</v>
      </c>
      <c r="I31" s="156" t="s">
        <v>281</v>
      </c>
      <c r="J31" s="155">
        <f>VLOOKUP($A$11,'[1]6.2. отчет'!$D:$FK,131,0)</f>
        <v>0</v>
      </c>
      <c r="K31" s="155">
        <f>IF(J31=0,0,VLOOKUP($A$11,'[1]6.2. отчет'!$D:$FK,156,0))</f>
        <v>0</v>
      </c>
    </row>
    <row r="32" spans="1:15" s="104" customFormat="1" ht="31.5" x14ac:dyDescent="0.25">
      <c r="A32" s="61" t="s">
        <v>84</v>
      </c>
      <c r="B32" s="36" t="s">
        <v>83</v>
      </c>
      <c r="C32" s="155" t="str">
        <f>VLOOKUP($A$11,'[1]6.2. отчет'!$D:$DB,101,0)</f>
        <v>нд</v>
      </c>
      <c r="D32" s="155">
        <v>0</v>
      </c>
      <c r="E32" s="155">
        <f>F32+G32</f>
        <v>0</v>
      </c>
      <c r="F32" s="155">
        <v>0</v>
      </c>
      <c r="G32" s="155">
        <f>VLOOKUP($A$11,'[1]6.2. отчет'!$D:$FK,112,0)</f>
        <v>0</v>
      </c>
      <c r="H32" s="155" t="s">
        <v>281</v>
      </c>
      <c r="I32" s="156" t="s">
        <v>281</v>
      </c>
      <c r="J32" s="155">
        <f>VLOOKUP($A$11,'[1]6.2. отчет'!$D:$FK,132,0)</f>
        <v>0</v>
      </c>
      <c r="K32" s="155">
        <f>IF(J32=0,0,VLOOKUP($A$11,'[1]6.2. отчет'!$D:$FK,157,0))</f>
        <v>0</v>
      </c>
    </row>
    <row r="33" spans="1:11" s="104" customFormat="1" x14ac:dyDescent="0.25">
      <c r="A33" s="61" t="s">
        <v>82</v>
      </c>
      <c r="B33" s="36" t="s">
        <v>81</v>
      </c>
      <c r="C33" s="155" t="str">
        <f>VLOOKUP($A$11,'[1]6.2. отчет'!$D:$DB,102,0)</f>
        <v>нд</v>
      </c>
      <c r="D33" s="155">
        <v>1.2681025399999999</v>
      </c>
      <c r="E33" s="155">
        <f t="shared" ref="E33:E57" si="4">F33+G33</f>
        <v>1.2681025399999999</v>
      </c>
      <c r="F33" s="155">
        <v>0</v>
      </c>
      <c r="G33" s="155">
        <f>VLOOKUP($A$11,'[1]6.2. отчет'!$D:$FK,113,0)</f>
        <v>1.2681025399999999</v>
      </c>
      <c r="H33" s="155" t="s">
        <v>281</v>
      </c>
      <c r="I33" s="156" t="s">
        <v>281</v>
      </c>
      <c r="J33" s="155">
        <f>VLOOKUP($A$11,'[1]6.2. отчет'!$D:$FK,133,0)</f>
        <v>0</v>
      </c>
      <c r="K33" s="155">
        <f>IF(J33=0,0,VLOOKUP($A$11,'[1]6.2. отчет'!$D:$FK,158,0))</f>
        <v>0</v>
      </c>
    </row>
    <row r="34" spans="1:11" s="104" customFormat="1" ht="21" customHeight="1" x14ac:dyDescent="0.25">
      <c r="A34" s="61" t="s">
        <v>80</v>
      </c>
      <c r="B34" s="36" t="s">
        <v>79</v>
      </c>
      <c r="C34" s="155" t="str">
        <f>VLOOKUP($A$11,'[1]6.2. отчет'!$D:$DB,103,0)</f>
        <v>нд</v>
      </c>
      <c r="D34" s="155">
        <v>0</v>
      </c>
      <c r="E34" s="155">
        <f t="shared" si="4"/>
        <v>0</v>
      </c>
      <c r="F34" s="155">
        <v>0</v>
      </c>
      <c r="G34" s="155">
        <f>VLOOKUP($A$11,'[1]6.2. отчет'!$D:$FK,114,0)</f>
        <v>0</v>
      </c>
      <c r="H34" s="155" t="s">
        <v>281</v>
      </c>
      <c r="I34" s="156" t="s">
        <v>281</v>
      </c>
      <c r="J34" s="155">
        <f>VLOOKUP($A$11,'[1]6.2. отчет'!$D:$FK,134,0)</f>
        <v>0</v>
      </c>
      <c r="K34" s="155">
        <f>IF(J34=0,0,VLOOKUP($A$11,'[1]6.2. отчет'!$D:$FK,159,0))</f>
        <v>0</v>
      </c>
    </row>
    <row r="35" spans="1:11" s="160" customFormat="1" ht="31.5" x14ac:dyDescent="0.25">
      <c r="A35" s="61" t="s">
        <v>16</v>
      </c>
      <c r="B35" s="60" t="s">
        <v>78</v>
      </c>
      <c r="C35" s="155"/>
      <c r="D35" s="155"/>
      <c r="E35" s="155"/>
      <c r="F35" s="155"/>
      <c r="G35" s="168"/>
      <c r="H35" s="157"/>
      <c r="I35" s="159"/>
      <c r="J35" s="157"/>
      <c r="K35" s="159"/>
    </row>
    <row r="36" spans="1:11" ht="31.5" x14ac:dyDescent="0.25">
      <c r="A36" s="58" t="s">
        <v>77</v>
      </c>
      <c r="B36" s="57" t="s">
        <v>76</v>
      </c>
      <c r="C36" s="155" t="str">
        <f>VLOOKUP($A$11,'[1]6.2. отчет'!$D:$FX,168,0)</f>
        <v>нд</v>
      </c>
      <c r="D36" s="155">
        <f t="shared" ref="D36:D42" si="5">G36+J36</f>
        <v>0</v>
      </c>
      <c r="E36" s="155">
        <f t="shared" si="4"/>
        <v>0</v>
      </c>
      <c r="F36" s="155">
        <v>0</v>
      </c>
      <c r="G36" s="155">
        <f>VLOOKUP($A$11,'[1]6.2. отчет'!$D:$GJ,180,0)</f>
        <v>0</v>
      </c>
      <c r="H36" s="155" t="str">
        <f>VLOOKUP($A$11,'[1]6.2. отчет'!$D:$AGO,191,0)</f>
        <v>нд</v>
      </c>
      <c r="I36" s="155" t="str">
        <f>VLOOKUP($A$11,'[1]6.2. отчет'!$D:$AGO,246,0)</f>
        <v>нд</v>
      </c>
      <c r="J36" s="155">
        <f>VLOOKUP($A$11,'[1]6.2. отчет'!$D:$AGO,257,0)</f>
        <v>0</v>
      </c>
      <c r="K36" s="155">
        <f>VLOOKUP($A$11,'[1]6.2. отчет'!$D:$AGO,312,0)</f>
        <v>0</v>
      </c>
    </row>
    <row r="37" spans="1:11" x14ac:dyDescent="0.25">
      <c r="A37" s="58" t="s">
        <v>75</v>
      </c>
      <c r="B37" s="57" t="s">
        <v>65</v>
      </c>
      <c r="C37" s="155" t="str">
        <f>VLOOKUP($A$11,'[1]6.2. отчет'!$D:$FX,169,0)</f>
        <v>нд</v>
      </c>
      <c r="D37" s="155">
        <f t="shared" si="5"/>
        <v>0</v>
      </c>
      <c r="E37" s="155">
        <f t="shared" si="4"/>
        <v>0</v>
      </c>
      <c r="F37" s="155">
        <v>0</v>
      </c>
      <c r="G37" s="155">
        <f>VLOOKUP($A$11,'[1]6.2. отчет'!$D:$GJ,181,0)</f>
        <v>0</v>
      </c>
      <c r="H37" s="155" t="str">
        <f>VLOOKUP($A$11,'[1]6.2. отчет'!$D:$AGO,192,0)</f>
        <v>нд</v>
      </c>
      <c r="I37" s="155" t="str">
        <f>VLOOKUP($A$11,'[1]6.2. отчет'!$D:$AGO,247,0)</f>
        <v>нд</v>
      </c>
      <c r="J37" s="155">
        <f>VLOOKUP($A$11,'[1]6.2. отчет'!$D:$AGO,258,0)</f>
        <v>0</v>
      </c>
      <c r="K37" s="155">
        <f>VLOOKUP($A$11,'[1]6.2. отчет'!$D:$AGO,313,0)</f>
        <v>0</v>
      </c>
    </row>
    <row r="38" spans="1:11" x14ac:dyDescent="0.25">
      <c r="A38" s="58" t="s">
        <v>74</v>
      </c>
      <c r="B38" s="57" t="s">
        <v>63</v>
      </c>
      <c r="C38" s="155" t="str">
        <f>VLOOKUP($A$11,'[1]6.2. отчет'!$D:$FX,170,0)</f>
        <v>нд</v>
      </c>
      <c r="D38" s="155">
        <f t="shared" si="5"/>
        <v>0</v>
      </c>
      <c r="E38" s="155">
        <f t="shared" si="4"/>
        <v>0</v>
      </c>
      <c r="F38" s="155">
        <v>0</v>
      </c>
      <c r="G38" s="155">
        <f>VLOOKUP($A$11,'[1]6.2. отчет'!$D:$GJ,182,0)</f>
        <v>0</v>
      </c>
      <c r="H38" s="155" t="str">
        <f>VLOOKUP($A$11,'[1]6.2. отчет'!$D:$AGO,193,0)</f>
        <v>нд</v>
      </c>
      <c r="I38" s="155" t="str">
        <f>VLOOKUP($A$11,'[1]6.2. отчет'!$D:$AGO,248,0)</f>
        <v>нд</v>
      </c>
      <c r="J38" s="155">
        <f>VLOOKUP($A$11,'[1]6.2. отчет'!$D:$AGO,259,0)</f>
        <v>0</v>
      </c>
      <c r="K38" s="155">
        <f>VLOOKUP($A$11,'[1]6.2. отчет'!$D:$AGO,314,0)</f>
        <v>0</v>
      </c>
    </row>
    <row r="39" spans="1:11" ht="31.5" x14ac:dyDescent="0.25">
      <c r="A39" s="58" t="s">
        <v>73</v>
      </c>
      <c r="B39" s="36" t="s">
        <v>61</v>
      </c>
      <c r="C39" s="155" t="str">
        <f>VLOOKUP($A$11,'[1]6.2. отчет'!$D:$FX,172,0)</f>
        <v>нд</v>
      </c>
      <c r="D39" s="155">
        <f t="shared" si="5"/>
        <v>0</v>
      </c>
      <c r="E39" s="155">
        <f t="shared" si="4"/>
        <v>0</v>
      </c>
      <c r="F39" s="155">
        <v>0</v>
      </c>
      <c r="G39" s="155">
        <f>VLOOKUP($A$11,'[1]6.2. отчет'!$D:$GJ,184,0)</f>
        <v>0</v>
      </c>
      <c r="H39" s="155" t="str">
        <f>VLOOKUP($A$11,'[1]6.2. отчет'!$D:$AGO,195,0)</f>
        <v>нд</v>
      </c>
      <c r="I39" s="155" t="str">
        <f>VLOOKUP($A$11,'[1]6.2. отчет'!$D:$AGO,250,0)</f>
        <v>нд</v>
      </c>
      <c r="J39" s="155">
        <f>VLOOKUP($A$11,'[1]6.2. отчет'!$D:$AGO,261,0)</f>
        <v>0</v>
      </c>
      <c r="K39" s="155">
        <f>VLOOKUP($A$11,'[1]6.2. отчет'!$D:$AGO,316,0)</f>
        <v>0</v>
      </c>
    </row>
    <row r="40" spans="1:11" ht="31.5" x14ac:dyDescent="0.25">
      <c r="A40" s="58" t="s">
        <v>72</v>
      </c>
      <c r="B40" s="36" t="s">
        <v>59</v>
      </c>
      <c r="C40" s="155" t="str">
        <f>VLOOKUP($A$11,'[1]6.2. отчет'!$D:$FX,173,0)</f>
        <v>нд</v>
      </c>
      <c r="D40" s="155">
        <f t="shared" si="5"/>
        <v>0</v>
      </c>
      <c r="E40" s="155">
        <f t="shared" si="4"/>
        <v>0</v>
      </c>
      <c r="F40" s="155">
        <v>0</v>
      </c>
      <c r="G40" s="155">
        <f>VLOOKUP($A$11,'[1]6.2. отчет'!$D:$GJ,185,0)</f>
        <v>0</v>
      </c>
      <c r="H40" s="155" t="str">
        <f>VLOOKUP($A$11,'[1]6.2. отчет'!$D:$AGO,196,0)</f>
        <v>нд</v>
      </c>
      <c r="I40" s="155" t="str">
        <f>VLOOKUP($A$11,'[1]6.2. отчет'!$D:$AGO,251,0)</f>
        <v>нд</v>
      </c>
      <c r="J40" s="155">
        <f>VLOOKUP($A$11,'[1]6.2. отчет'!$D:$AGO,262,0)</f>
        <v>0</v>
      </c>
      <c r="K40" s="155">
        <f>VLOOKUP($A$11,'[1]6.2. отчет'!$D:$AGO,317,0)</f>
        <v>0</v>
      </c>
    </row>
    <row r="41" spans="1:11" x14ac:dyDescent="0.25">
      <c r="A41" s="58" t="s">
        <v>71</v>
      </c>
      <c r="B41" s="36" t="s">
        <v>57</v>
      </c>
      <c r="C41" s="155" t="str">
        <f>VLOOKUP($A$11,'[1]6.2. отчет'!$D:$FX,174,0)</f>
        <v>нд</v>
      </c>
      <c r="D41" s="155">
        <f t="shared" si="5"/>
        <v>0</v>
      </c>
      <c r="E41" s="155">
        <f t="shared" si="4"/>
        <v>0</v>
      </c>
      <c r="F41" s="155">
        <v>0</v>
      </c>
      <c r="G41" s="155">
        <f>VLOOKUP($A$11,'[1]6.2. отчет'!$D:$GJ,186,0)</f>
        <v>0</v>
      </c>
      <c r="H41" s="155" t="str">
        <f>VLOOKUP($A$11,'[1]6.2. отчет'!$D:$AGO,197,0)</f>
        <v>нд</v>
      </c>
      <c r="I41" s="155" t="str">
        <f>VLOOKUP($A$11,'[1]6.2. отчет'!$D:$AGO,252,0)</f>
        <v>нд</v>
      </c>
      <c r="J41" s="155">
        <f>VLOOKUP($A$11,'[1]6.2. отчет'!$D:$AGO,263,0)</f>
        <v>0</v>
      </c>
      <c r="K41" s="155">
        <f>VLOOKUP($A$11,'[1]6.2. отчет'!$D:$AGO,318,0)</f>
        <v>0</v>
      </c>
    </row>
    <row r="42" spans="1:11" ht="18.75" x14ac:dyDescent="0.25">
      <c r="A42" s="58" t="s">
        <v>70</v>
      </c>
      <c r="B42" s="57" t="s">
        <v>55</v>
      </c>
      <c r="C42" s="155" t="str">
        <f>VLOOKUP($A$11,'[1]6.2. отчет'!$D:$FX,177,0)</f>
        <v>нд</v>
      </c>
      <c r="D42" s="155">
        <f t="shared" si="5"/>
        <v>30</v>
      </c>
      <c r="E42" s="155">
        <f t="shared" si="4"/>
        <v>30</v>
      </c>
      <c r="F42" s="155">
        <v>0</v>
      </c>
      <c r="G42" s="155">
        <f>VLOOKUP($A$11,'[1]6.2. отчет'!$D:$GJ,189,0)</f>
        <v>30</v>
      </c>
      <c r="H42" s="155" t="str">
        <f>VLOOKUP($A$11,'[1]6.2. отчет'!$D:$AGO,200,0)</f>
        <v>нд</v>
      </c>
      <c r="I42" s="155" t="str">
        <f>VLOOKUP($A$11,'[1]6.2. отчет'!$D:$AGO,255,0)</f>
        <v>нд</v>
      </c>
      <c r="J42" s="155">
        <f>VLOOKUP($A$11,'[1]6.2. отчет'!$D:$AGO,266,0)</f>
        <v>0</v>
      </c>
      <c r="K42" s="155">
        <f>VLOOKUP($A$11,'[1]6.2. отчет'!$D:$AGO,321,0)</f>
        <v>0</v>
      </c>
    </row>
    <row r="43" spans="1:11" s="160" customFormat="1" x14ac:dyDescent="0.25">
      <c r="A43" s="61" t="s">
        <v>15</v>
      </c>
      <c r="B43" s="60" t="s">
        <v>69</v>
      </c>
      <c r="C43" s="155"/>
      <c r="D43" s="155"/>
      <c r="E43" s="155"/>
      <c r="F43" s="155"/>
      <c r="G43" s="168"/>
      <c r="H43" s="157"/>
      <c r="I43" s="159"/>
      <c r="J43" s="157"/>
      <c r="K43" s="159"/>
    </row>
    <row r="44" spans="1:11" x14ac:dyDescent="0.25">
      <c r="A44" s="58" t="s">
        <v>68</v>
      </c>
      <c r="B44" s="36" t="s">
        <v>67</v>
      </c>
      <c r="C44" s="155" t="str">
        <f>VLOOKUP($A$11,'[1]6.2. отчет'!$D:$FX,168,0)</f>
        <v>нд</v>
      </c>
      <c r="D44" s="155">
        <f t="shared" ref="D44:D50" si="6">G44+J44</f>
        <v>0</v>
      </c>
      <c r="E44" s="155">
        <f t="shared" si="4"/>
        <v>0</v>
      </c>
      <c r="F44" s="155">
        <v>0</v>
      </c>
      <c r="G44" s="155">
        <f>VLOOKUP($A$11,'[1]6.2. отчет'!$D:$GJ,180,0)</f>
        <v>0</v>
      </c>
      <c r="H44" s="155" t="str">
        <f>VLOOKUP($A$11,'[1]6.2. отчет'!$D:$AGO,191,0)</f>
        <v>нд</v>
      </c>
      <c r="I44" s="155" t="str">
        <f>VLOOKUP($A$11,'[1]6.2. отчет'!$D:$AGO,246,0)</f>
        <v>нд</v>
      </c>
      <c r="J44" s="155">
        <f>VLOOKUP($A$11,'[1]6.2. отчет'!$D:$AGO,257,0)</f>
        <v>0</v>
      </c>
      <c r="K44" s="155">
        <f>VLOOKUP($A$11,'[1]6.2. отчет'!$D:$AGO,312,0)</f>
        <v>0</v>
      </c>
    </row>
    <row r="45" spans="1:11" x14ac:dyDescent="0.25">
      <c r="A45" s="58" t="s">
        <v>66</v>
      </c>
      <c r="B45" s="36" t="s">
        <v>65</v>
      </c>
      <c r="C45" s="155" t="str">
        <f>VLOOKUP($A$11,'[1]6.2. отчет'!$D:$FX,169,0)</f>
        <v>нд</v>
      </c>
      <c r="D45" s="155">
        <f t="shared" si="6"/>
        <v>0</v>
      </c>
      <c r="E45" s="155">
        <f t="shared" si="4"/>
        <v>0</v>
      </c>
      <c r="F45" s="155">
        <v>0</v>
      </c>
      <c r="G45" s="155">
        <f>VLOOKUP($A$11,'[1]6.2. отчет'!$D:$GJ,181,0)</f>
        <v>0</v>
      </c>
      <c r="H45" s="155" t="str">
        <f>VLOOKUP($A$11,'[1]6.2. отчет'!$D:$AGO,192,0)</f>
        <v>нд</v>
      </c>
      <c r="I45" s="155" t="str">
        <f>VLOOKUP($A$11,'[1]6.2. отчет'!$D:$AGO,247,0)</f>
        <v>нд</v>
      </c>
      <c r="J45" s="155">
        <f>VLOOKUP($A$11,'[1]6.2. отчет'!$D:$AGO,258,0)</f>
        <v>0</v>
      </c>
      <c r="K45" s="155">
        <f>VLOOKUP($A$11,'[1]6.2. отчет'!$D:$AGO,313,0)</f>
        <v>0</v>
      </c>
    </row>
    <row r="46" spans="1:11" x14ac:dyDescent="0.25">
      <c r="A46" s="58" t="s">
        <v>64</v>
      </c>
      <c r="B46" s="36" t="s">
        <v>63</v>
      </c>
      <c r="C46" s="155" t="str">
        <f>VLOOKUP($A$11,'[1]6.2. отчет'!$D:$FX,170,0)</f>
        <v>нд</v>
      </c>
      <c r="D46" s="155">
        <f t="shared" si="6"/>
        <v>0</v>
      </c>
      <c r="E46" s="155">
        <f t="shared" si="4"/>
        <v>0</v>
      </c>
      <c r="F46" s="155">
        <v>0</v>
      </c>
      <c r="G46" s="155">
        <f>VLOOKUP($A$11,'[1]6.2. отчет'!$D:$GJ,182,0)</f>
        <v>0</v>
      </c>
      <c r="H46" s="155" t="str">
        <f>VLOOKUP($A$11,'[1]6.2. отчет'!$D:$AGO,193,0)</f>
        <v>нд</v>
      </c>
      <c r="I46" s="155" t="str">
        <f>VLOOKUP($A$11,'[1]6.2. отчет'!$D:$AGO,248,0)</f>
        <v>нд</v>
      </c>
      <c r="J46" s="155">
        <f>VLOOKUP($A$11,'[1]6.2. отчет'!$D:$AGO,259,0)</f>
        <v>0</v>
      </c>
      <c r="K46" s="155">
        <f>VLOOKUP($A$11,'[1]6.2. отчет'!$D:$AGO,314,0)</f>
        <v>0</v>
      </c>
    </row>
    <row r="47" spans="1:11" ht="31.5" x14ac:dyDescent="0.25">
      <c r="A47" s="58" t="s">
        <v>62</v>
      </c>
      <c r="B47" s="36" t="s">
        <v>61</v>
      </c>
      <c r="C47" s="155" t="str">
        <f>VLOOKUP($A$11,'[1]6.2. отчет'!$D:$FX,172,0)</f>
        <v>нд</v>
      </c>
      <c r="D47" s="155">
        <f t="shared" si="6"/>
        <v>0</v>
      </c>
      <c r="E47" s="155">
        <f t="shared" si="4"/>
        <v>0</v>
      </c>
      <c r="F47" s="155">
        <v>0</v>
      </c>
      <c r="G47" s="155">
        <f>VLOOKUP($A$11,'[1]6.2. отчет'!$D:$GJ,184,0)</f>
        <v>0</v>
      </c>
      <c r="H47" s="155" t="str">
        <f>VLOOKUP($A$11,'[1]6.2. отчет'!$D:$AGO,195,0)</f>
        <v>нд</v>
      </c>
      <c r="I47" s="155" t="str">
        <f>VLOOKUP($A$11,'[1]6.2. отчет'!$D:$AGO,250,0)</f>
        <v>нд</v>
      </c>
      <c r="J47" s="155">
        <f>VLOOKUP($A$11,'[1]6.2. отчет'!$D:$AGO,261,0)</f>
        <v>0</v>
      </c>
      <c r="K47" s="155">
        <f>VLOOKUP($A$11,'[1]6.2. отчет'!$D:$AGO,316,0)</f>
        <v>0</v>
      </c>
    </row>
    <row r="48" spans="1:11" ht="31.5" x14ac:dyDescent="0.25">
      <c r="A48" s="58" t="s">
        <v>60</v>
      </c>
      <c r="B48" s="36" t="s">
        <v>59</v>
      </c>
      <c r="C48" s="155" t="str">
        <f>VLOOKUP($A$11,'[1]6.2. отчет'!$D:$FX,173,0)</f>
        <v>нд</v>
      </c>
      <c r="D48" s="155">
        <f t="shared" si="6"/>
        <v>0</v>
      </c>
      <c r="E48" s="155">
        <f t="shared" si="4"/>
        <v>0</v>
      </c>
      <c r="F48" s="155">
        <v>0</v>
      </c>
      <c r="G48" s="155">
        <f>VLOOKUP($A$11,'[1]6.2. отчет'!$D:$GJ,185,0)</f>
        <v>0</v>
      </c>
      <c r="H48" s="155" t="str">
        <f>VLOOKUP($A$11,'[1]6.2. отчет'!$D:$AGO,196,0)</f>
        <v>нд</v>
      </c>
      <c r="I48" s="155" t="str">
        <f>VLOOKUP($A$11,'[1]6.2. отчет'!$D:$AGO,251,0)</f>
        <v>нд</v>
      </c>
      <c r="J48" s="155">
        <f>VLOOKUP($A$11,'[1]6.2. отчет'!$D:$AGO,262,0)</f>
        <v>0</v>
      </c>
      <c r="K48" s="155">
        <f>VLOOKUP($A$11,'[1]6.2. отчет'!$D:$AGO,317,0)</f>
        <v>0</v>
      </c>
    </row>
    <row r="49" spans="1:11" x14ac:dyDescent="0.25">
      <c r="A49" s="58" t="s">
        <v>58</v>
      </c>
      <c r="B49" s="36" t="s">
        <v>57</v>
      </c>
      <c r="C49" s="155" t="str">
        <f>VLOOKUP($A$11,'[1]6.2. отчет'!$D:$FX,174,0)</f>
        <v>нд</v>
      </c>
      <c r="D49" s="155">
        <f t="shared" si="6"/>
        <v>0</v>
      </c>
      <c r="E49" s="155">
        <f t="shared" si="4"/>
        <v>0</v>
      </c>
      <c r="F49" s="155">
        <v>0</v>
      </c>
      <c r="G49" s="155">
        <f>VLOOKUP($A$11,'[1]6.2. отчет'!$D:$GJ,186,0)</f>
        <v>0</v>
      </c>
      <c r="H49" s="155" t="str">
        <f>VLOOKUP($A$11,'[1]6.2. отчет'!$D:$AGO,197,0)</f>
        <v>нд</v>
      </c>
      <c r="I49" s="155" t="str">
        <f>VLOOKUP($A$11,'[1]6.2. отчет'!$D:$AGO,252,0)</f>
        <v>нд</v>
      </c>
      <c r="J49" s="155">
        <f>VLOOKUP($A$11,'[1]6.2. отчет'!$D:$AGO,263,0)</f>
        <v>0</v>
      </c>
      <c r="K49" s="155">
        <f>VLOOKUP($A$11,'[1]6.2. отчет'!$D:$AGO,318,0)</f>
        <v>0</v>
      </c>
    </row>
    <row r="50" spans="1:11" ht="18.75" x14ac:dyDescent="0.25">
      <c r="A50" s="58" t="s">
        <v>56</v>
      </c>
      <c r="B50" s="57" t="s">
        <v>55</v>
      </c>
      <c r="C50" s="155" t="str">
        <f>VLOOKUP($A$11,'[1]6.2. отчет'!$D:$FX,177,0)</f>
        <v>нд</v>
      </c>
      <c r="D50" s="155">
        <f t="shared" si="6"/>
        <v>30</v>
      </c>
      <c r="E50" s="155">
        <f t="shared" si="4"/>
        <v>30</v>
      </c>
      <c r="F50" s="155">
        <v>0</v>
      </c>
      <c r="G50" s="155">
        <f>VLOOKUP($A$11,'[1]6.2. отчет'!$D:$GJ,189,0)</f>
        <v>30</v>
      </c>
      <c r="H50" s="155" t="str">
        <f>VLOOKUP($A$11,'[1]6.2. отчет'!$D:$AGO,200,0)</f>
        <v>нд</v>
      </c>
      <c r="I50" s="155" t="str">
        <f>VLOOKUP($A$11,'[1]6.2. отчет'!$D:$AGO,255,0)</f>
        <v>нд</v>
      </c>
      <c r="J50" s="155">
        <f>VLOOKUP($A$11,'[1]6.2. отчет'!$D:$AGO,266,0)</f>
        <v>0</v>
      </c>
      <c r="K50" s="155">
        <f>VLOOKUP($A$11,'[1]6.2. отчет'!$D:$AGO,321,0)</f>
        <v>0</v>
      </c>
    </row>
    <row r="51" spans="1:11" s="160" customFormat="1" ht="35.25" customHeight="1" x14ac:dyDescent="0.25">
      <c r="A51" s="61" t="s">
        <v>13</v>
      </c>
      <c r="B51" s="60" t="s">
        <v>54</v>
      </c>
      <c r="C51" s="155"/>
      <c r="D51" s="155"/>
      <c r="E51" s="155"/>
      <c r="F51" s="155"/>
      <c r="G51" s="168"/>
      <c r="H51" s="157"/>
      <c r="I51" s="159"/>
      <c r="J51" s="157"/>
      <c r="K51" s="159"/>
    </row>
    <row r="52" spans="1:11" x14ac:dyDescent="0.25">
      <c r="A52" s="58" t="s">
        <v>53</v>
      </c>
      <c r="B52" s="36" t="s">
        <v>52</v>
      </c>
      <c r="C52" s="155" t="str">
        <f>VLOOKUP($A$11,'[1]6.2. отчет'!$D:$FX,167,0)</f>
        <v>нд</v>
      </c>
      <c r="D52" s="155">
        <f>G52+J52</f>
        <v>1.2681025399999999</v>
      </c>
      <c r="E52" s="155">
        <f t="shared" si="4"/>
        <v>1.2681025399999999</v>
      </c>
      <c r="F52" s="155">
        <v>0</v>
      </c>
      <c r="G52" s="155">
        <f>VLOOKUP($A$11,'[1]6.2. отчет'!$D:$GJ,179,0)</f>
        <v>1.2681025399999999</v>
      </c>
      <c r="H52" s="155" t="str">
        <f>VLOOKUP($A$11,'[1]6.2. отчет'!$D:$AGO,190,0)</f>
        <v>нд</v>
      </c>
      <c r="I52" s="155" t="str">
        <f>VLOOKUP($A$11,'[1]6.2. отчет'!$D:$AGO,245,0)</f>
        <v>нд</v>
      </c>
      <c r="J52" s="155">
        <f>VLOOKUP($A$11,'[1]6.2. отчет'!$D:$AGO,256,0)</f>
        <v>0</v>
      </c>
      <c r="K52" s="155">
        <f>VLOOKUP($A$11,'[1]6.2. отчет'!$D:$AGO,311,0)</f>
        <v>0</v>
      </c>
    </row>
    <row r="53" spans="1:11" x14ac:dyDescent="0.25">
      <c r="A53" s="58" t="s">
        <v>51</v>
      </c>
      <c r="B53" s="36" t="s">
        <v>45</v>
      </c>
      <c r="C53" s="155" t="str">
        <f>VLOOKUP($A$11,'[1]6.2. отчет'!$D:$FX,168,0)</f>
        <v>нд</v>
      </c>
      <c r="D53" s="155">
        <f t="shared" ref="D53:D57" si="7">G53+J53</f>
        <v>0</v>
      </c>
      <c r="E53" s="155">
        <f t="shared" si="4"/>
        <v>0</v>
      </c>
      <c r="F53" s="155">
        <v>0</v>
      </c>
      <c r="G53" s="155">
        <f>VLOOKUP($A$11,'[1]6.2. отчет'!$D:$GJ,180,0)</f>
        <v>0</v>
      </c>
      <c r="H53" s="155" t="str">
        <f>VLOOKUP($A$11,'[1]6.2. отчет'!$D:$AGO,191,0)</f>
        <v>нд</v>
      </c>
      <c r="I53" s="155" t="str">
        <f>VLOOKUP($A$11,'[1]6.2. отчет'!$D:$AGO,246,0)</f>
        <v>нд</v>
      </c>
      <c r="J53" s="155">
        <f>VLOOKUP($A$11,'[1]6.2. отчет'!$D:$AGO,257,0)</f>
        <v>0</v>
      </c>
      <c r="K53" s="155">
        <f>VLOOKUP($A$11,'[1]6.2. отчет'!$D:$AGO,312,0)</f>
        <v>0</v>
      </c>
    </row>
    <row r="54" spans="1:11" x14ac:dyDescent="0.25">
      <c r="A54" s="58" t="s">
        <v>50</v>
      </c>
      <c r="B54" s="57" t="s">
        <v>44</v>
      </c>
      <c r="C54" s="155" t="str">
        <f>VLOOKUP($A$11,'[1]6.2. отчет'!$D:$FX,169,0)</f>
        <v>нд</v>
      </c>
      <c r="D54" s="155">
        <f t="shared" si="7"/>
        <v>0</v>
      </c>
      <c r="E54" s="155">
        <f t="shared" si="4"/>
        <v>0</v>
      </c>
      <c r="F54" s="155">
        <v>0</v>
      </c>
      <c r="G54" s="155">
        <f>VLOOKUP($A$11,'[1]6.2. отчет'!$D:$GJ,181,0)</f>
        <v>0</v>
      </c>
      <c r="H54" s="155" t="str">
        <f>VLOOKUP($A$11,'[1]6.2. отчет'!$D:$AGO,192,0)</f>
        <v>нд</v>
      </c>
      <c r="I54" s="155" t="str">
        <f>VLOOKUP($A$11,'[1]6.2. отчет'!$D:$AGO,247,0)</f>
        <v>нд</v>
      </c>
      <c r="J54" s="155">
        <f>VLOOKUP($A$11,'[1]6.2. отчет'!$D:$AGO,258,0)</f>
        <v>0</v>
      </c>
      <c r="K54" s="155">
        <f>VLOOKUP($A$11,'[1]6.2. отчет'!$D:$AGO,313,0)</f>
        <v>0</v>
      </c>
    </row>
    <row r="55" spans="1:11" x14ac:dyDescent="0.25">
      <c r="A55" s="58" t="s">
        <v>49</v>
      </c>
      <c r="B55" s="57" t="s">
        <v>43</v>
      </c>
      <c r="C55" s="155" t="str">
        <f>VLOOKUP($A$11,'[1]6.2. отчет'!$D:$FX,170,0)</f>
        <v>нд</v>
      </c>
      <c r="D55" s="155">
        <f t="shared" si="7"/>
        <v>0</v>
      </c>
      <c r="E55" s="155">
        <f t="shared" si="4"/>
        <v>0</v>
      </c>
      <c r="F55" s="155">
        <v>0</v>
      </c>
      <c r="G55" s="155">
        <f>VLOOKUP($A$11,'[1]6.2. отчет'!$D:$GJ,182,0)</f>
        <v>0</v>
      </c>
      <c r="H55" s="155" t="str">
        <f>VLOOKUP($A$11,'[1]6.2. отчет'!$D:$AGO,193,0)</f>
        <v>нд</v>
      </c>
      <c r="I55" s="155" t="str">
        <f>VLOOKUP($A$11,'[1]6.2. отчет'!$D:$AGO,248,0)</f>
        <v>нд</v>
      </c>
      <c r="J55" s="155">
        <f>VLOOKUP($A$11,'[1]6.2. отчет'!$D:$AGO,259,0)</f>
        <v>0</v>
      </c>
      <c r="K55" s="155">
        <f>VLOOKUP($A$11,'[1]6.2. отчет'!$D:$AGO,314,0)</f>
        <v>0</v>
      </c>
    </row>
    <row r="56" spans="1:11" x14ac:dyDescent="0.25">
      <c r="A56" s="58" t="s">
        <v>48</v>
      </c>
      <c r="B56" s="57" t="s">
        <v>42</v>
      </c>
      <c r="C56" s="155" t="str">
        <f>VLOOKUP($A$11,'[1]6.2. отчет'!$D:$FX,171,0)</f>
        <v>нд</v>
      </c>
      <c r="D56" s="155">
        <f t="shared" si="7"/>
        <v>0</v>
      </c>
      <c r="E56" s="155">
        <f t="shared" si="4"/>
        <v>0</v>
      </c>
      <c r="F56" s="155">
        <v>0</v>
      </c>
      <c r="G56" s="155">
        <f>VLOOKUP($A$11,'[1]6.2. отчет'!$D:$GJ,183,0)</f>
        <v>0</v>
      </c>
      <c r="H56" s="155" t="str">
        <f>VLOOKUP($A$11,'[1]6.2. отчет'!$D:$AGO,194,0)</f>
        <v>нд</v>
      </c>
      <c r="I56" s="155" t="str">
        <f>VLOOKUP($A$11,'[1]6.2. отчет'!$D:$AGO,249,0)</f>
        <v>нд</v>
      </c>
      <c r="J56" s="155">
        <f>VLOOKUP($A$11,'[1]6.2. отчет'!$D:$AGO,260,0)</f>
        <v>0</v>
      </c>
      <c r="K56" s="155">
        <f>VLOOKUP($A$11,'[1]6.2. отчет'!$D:$AGO,315,0)</f>
        <v>0</v>
      </c>
    </row>
    <row r="57" spans="1:11" ht="18.75" x14ac:dyDescent="0.25">
      <c r="A57" s="58" t="s">
        <v>47</v>
      </c>
      <c r="B57" s="57" t="s">
        <v>41</v>
      </c>
      <c r="C57" s="155" t="str">
        <f>VLOOKUP($A$11,'[1]6.2. отчет'!$D:$FX,177,0)</f>
        <v>нд</v>
      </c>
      <c r="D57" s="155">
        <f t="shared" si="7"/>
        <v>30</v>
      </c>
      <c r="E57" s="155">
        <f t="shared" si="4"/>
        <v>30</v>
      </c>
      <c r="F57" s="155">
        <v>0</v>
      </c>
      <c r="G57" s="155">
        <f>VLOOKUP($A$11,'[1]6.2. отчет'!$D:$GJ,189,0)</f>
        <v>30</v>
      </c>
      <c r="H57" s="155" t="str">
        <f>VLOOKUP($A$11,'[1]6.2. отчет'!$D:$AGO,200,0)</f>
        <v>нд</v>
      </c>
      <c r="I57" s="155" t="str">
        <f>VLOOKUP($A$11,'[1]6.2. отчет'!$D:$AGO,255,0)</f>
        <v>нд</v>
      </c>
      <c r="J57" s="155">
        <f>VLOOKUP($A$11,'[1]6.2. отчет'!$D:$AGO,266,0)</f>
        <v>0</v>
      </c>
      <c r="K57" s="155">
        <f>VLOOKUP($A$11,'[1]6.2. отчет'!$D:$AGO,321,0)</f>
        <v>0</v>
      </c>
    </row>
    <row r="58" spans="1:11" s="160" customFormat="1" ht="36.75" customHeight="1" x14ac:dyDescent="0.25">
      <c r="A58" s="61" t="s">
        <v>12</v>
      </c>
      <c r="B58" s="161" t="s">
        <v>143</v>
      </c>
      <c r="C58" s="155"/>
      <c r="D58" s="155"/>
      <c r="E58" s="155"/>
      <c r="F58" s="155"/>
      <c r="G58" s="168"/>
      <c r="H58" s="157"/>
      <c r="I58" s="159"/>
      <c r="J58" s="157"/>
      <c r="K58" s="159"/>
    </row>
    <row r="59" spans="1:11" s="160" customFormat="1" x14ac:dyDescent="0.25">
      <c r="A59" s="61" t="s">
        <v>10</v>
      </c>
      <c r="B59" s="60" t="s">
        <v>46</v>
      </c>
      <c r="C59" s="155"/>
      <c r="D59" s="155"/>
      <c r="E59" s="155"/>
      <c r="F59" s="155"/>
      <c r="G59" s="168"/>
      <c r="H59" s="157"/>
      <c r="I59" s="159"/>
      <c r="J59" s="157"/>
      <c r="K59" s="159"/>
    </row>
    <row r="60" spans="1:11" x14ac:dyDescent="0.25">
      <c r="A60" s="58" t="s">
        <v>137</v>
      </c>
      <c r="B60" s="59" t="s">
        <v>67</v>
      </c>
      <c r="C60" s="155" t="str">
        <f>VLOOKUP($A$11,'[1]6.2. отчет'!$D:$AGO,326,0)</f>
        <v>нд</v>
      </c>
      <c r="D60" s="155">
        <v>0</v>
      </c>
      <c r="E60" s="155">
        <f t="shared" ref="E60:E64" si="8">F60+G60</f>
        <v>0</v>
      </c>
      <c r="F60" s="155">
        <v>0</v>
      </c>
      <c r="G60" s="155">
        <f>VLOOKUP($A$11,'[1]6.2. отчет'!$D:$AGO,333,0)</f>
        <v>0</v>
      </c>
      <c r="H60" s="155" t="str">
        <f>VLOOKUP($A$11,'[1]6.2. отчет'!$D:$AGO,341,0)</f>
        <v>нд</v>
      </c>
      <c r="I60" s="155" t="str">
        <f>VLOOKUP($A$11,'[1]6.2. отчет'!$D:$AGO,366,0)</f>
        <v>нд</v>
      </c>
      <c r="J60" s="155">
        <f>VLOOKUP($A$11,'[1]6.2. отчет'!$D:$AGO,371,0)</f>
        <v>0</v>
      </c>
      <c r="K60" s="155">
        <f>VLOOKUP($A$11,'[1]6.2. отчет'!$D:$AGO,396,0)</f>
        <v>0</v>
      </c>
    </row>
    <row r="61" spans="1:11" x14ac:dyDescent="0.25">
      <c r="A61" s="58" t="s">
        <v>138</v>
      </c>
      <c r="B61" s="59" t="s">
        <v>65</v>
      </c>
      <c r="C61" s="155" t="str">
        <f>VLOOKUP($A$11,'[1]6.2. отчет'!$D:$AGO,327,0)</f>
        <v>нд</v>
      </c>
      <c r="D61" s="155">
        <v>0</v>
      </c>
      <c r="E61" s="155">
        <f t="shared" si="8"/>
        <v>0</v>
      </c>
      <c r="F61" s="155">
        <v>0</v>
      </c>
      <c r="G61" s="155">
        <f>VLOOKUP($A$11,'[1]6.2. отчет'!$D:$AGO,334,0)</f>
        <v>0</v>
      </c>
      <c r="H61" s="155" t="str">
        <f>VLOOKUP($A$11,'[1]6.2. отчет'!$D:$AGO,338,0)</f>
        <v>нд</v>
      </c>
      <c r="I61" s="155" t="str">
        <f>VLOOKUP($A$11,'[1]6.2. отчет'!$D:$AGO,363,0)</f>
        <v>нд</v>
      </c>
      <c r="J61" s="155">
        <f>VLOOKUP($A$11,'[1]6.2. отчет'!$D:$AGO,368,0)</f>
        <v>0</v>
      </c>
      <c r="K61" s="155">
        <f>VLOOKUP($A$11,'[1]6.2. отчет'!$D:$AGO,393,0)</f>
        <v>0</v>
      </c>
    </row>
    <row r="62" spans="1:11" x14ac:dyDescent="0.25">
      <c r="A62" s="58" t="s">
        <v>139</v>
      </c>
      <c r="B62" s="59" t="s">
        <v>63</v>
      </c>
      <c r="C62" s="155" t="str">
        <f>VLOOKUP($A$11,'[1]6.2. отчет'!$D:$AGO,328,0)</f>
        <v>нд</v>
      </c>
      <c r="D62" s="155">
        <v>0</v>
      </c>
      <c r="E62" s="155">
        <f t="shared" si="8"/>
        <v>0</v>
      </c>
      <c r="F62" s="155">
        <v>0</v>
      </c>
      <c r="G62" s="155">
        <f>VLOOKUP($A$11,'[1]6.2. отчет'!$D:$AGO,335,0)</f>
        <v>0</v>
      </c>
      <c r="H62" s="155" t="str">
        <f>VLOOKUP($A$11,'[1]6.2. отчет'!$D:$AGO,339,0)</f>
        <v>нд</v>
      </c>
      <c r="I62" s="155" t="str">
        <f>VLOOKUP($A$11,'[1]6.2. отчет'!$D:$AGO,364,0)</f>
        <v>нд</v>
      </c>
      <c r="J62" s="155">
        <f>VLOOKUP($A$11,'[1]6.2. отчет'!$D:$AGO,369,0)</f>
        <v>0</v>
      </c>
      <c r="K62" s="155">
        <f>VLOOKUP($A$11,'[1]6.2. отчет'!$D:$AGO,394,0)</f>
        <v>0</v>
      </c>
    </row>
    <row r="63" spans="1:11" x14ac:dyDescent="0.25">
      <c r="A63" s="58" t="s">
        <v>140</v>
      </c>
      <c r="B63" s="59" t="s">
        <v>142</v>
      </c>
      <c r="C63" s="155" t="str">
        <f>VLOOKUP($A$11,'[1]6.2. отчет'!$D:$AGO,329,0)</f>
        <v>нд</v>
      </c>
      <c r="D63" s="155">
        <v>0</v>
      </c>
      <c r="E63" s="155">
        <f t="shared" si="8"/>
        <v>0</v>
      </c>
      <c r="F63" s="155">
        <v>0</v>
      </c>
      <c r="G63" s="155">
        <f>VLOOKUP($A$11,'[1]6.2. отчет'!$D:$AGO,336,0)</f>
        <v>0</v>
      </c>
      <c r="H63" s="155" t="str">
        <f>VLOOKUP($A$11,'[1]6.2. отчет'!$D:$AGO,340,0)</f>
        <v>нд</v>
      </c>
      <c r="I63" s="155" t="str">
        <f>VLOOKUP($A$11,'[1]6.2. отчет'!$D:$AGO,365,0)</f>
        <v>нд</v>
      </c>
      <c r="J63" s="155">
        <f>VLOOKUP($A$11,'[1]6.2. отчет'!$D:$AGO,370,0)</f>
        <v>0</v>
      </c>
      <c r="K63" s="155">
        <f>VLOOKUP($A$11,'[1]6.2. отчет'!$D:$AGO,395,0)</f>
        <v>0</v>
      </c>
    </row>
    <row r="64" spans="1:11" ht="18.75" x14ac:dyDescent="0.25">
      <c r="A64" s="58" t="s">
        <v>141</v>
      </c>
      <c r="B64" s="57" t="s">
        <v>41</v>
      </c>
      <c r="C64" s="155" t="str">
        <f>VLOOKUP($A$11,'[1]6.2. отчет'!$D:$AGO,330,0)</f>
        <v>нд</v>
      </c>
      <c r="D64" s="155">
        <v>0</v>
      </c>
      <c r="E64" s="155">
        <f t="shared" si="8"/>
        <v>0</v>
      </c>
      <c r="F64" s="155">
        <v>0</v>
      </c>
      <c r="G64" s="155">
        <f>VLOOKUP($A$11,'[1]6.2. отчет'!$D:$AGO,337,0)</f>
        <v>0</v>
      </c>
      <c r="H64" s="155" t="str">
        <f>VLOOKUP($A$11,'[1]6.2. отчет'!$D:$AGO,342,0)</f>
        <v>нд</v>
      </c>
      <c r="I64" s="155" t="str">
        <f>VLOOKUP($A$11,'[1]6.2. отчет'!$D:$AGO,367,0)</f>
        <v>нд</v>
      </c>
      <c r="J64" s="155">
        <f>VLOOKUP($A$11,'[1]6.2. отчет'!$D:$AGO,372,0)</f>
        <v>0</v>
      </c>
      <c r="K64" s="155">
        <f>VLOOKUP($A$11,'[1]6.2. отчет'!$D:$AGO,396,0)</f>
        <v>0</v>
      </c>
    </row>
    <row r="65" spans="1:11" x14ac:dyDescent="0.25">
      <c r="A65" s="54"/>
      <c r="B65" s="55"/>
      <c r="C65" s="91"/>
      <c r="D65" s="91"/>
      <c r="E65" s="91"/>
      <c r="F65" s="91"/>
      <c r="G65" s="91"/>
      <c r="H65" s="54"/>
      <c r="I65" s="54"/>
      <c r="J65" s="48"/>
      <c r="K65" s="48"/>
    </row>
    <row r="66" spans="1:11" ht="54" customHeight="1" x14ac:dyDescent="0.25">
      <c r="A66" s="48"/>
      <c r="B66" s="280"/>
      <c r="C66" s="280"/>
      <c r="D66" s="280"/>
      <c r="E66" s="280"/>
      <c r="F66" s="280"/>
      <c r="G66" s="280"/>
      <c r="H66" s="53"/>
      <c r="I66" s="53"/>
      <c r="J66" s="53"/>
      <c r="K66" s="53"/>
    </row>
    <row r="67" spans="1:11" x14ac:dyDescent="0.25">
      <c r="A67" s="48"/>
      <c r="B67" s="48"/>
      <c r="C67" s="48"/>
      <c r="D67" s="48"/>
      <c r="E67" s="48"/>
      <c r="F67" s="48"/>
      <c r="H67" s="48"/>
      <c r="I67" s="48"/>
      <c r="J67" s="48"/>
      <c r="K67" s="48"/>
    </row>
    <row r="68" spans="1:11" ht="50.25" customHeight="1" x14ac:dyDescent="0.25">
      <c r="A68" s="48"/>
      <c r="B68" s="281"/>
      <c r="C68" s="281"/>
      <c r="D68" s="281"/>
      <c r="E68" s="281"/>
      <c r="F68" s="281"/>
      <c r="G68" s="281"/>
      <c r="H68" s="48"/>
      <c r="I68" s="48"/>
      <c r="J68" s="48"/>
      <c r="K68" s="48"/>
    </row>
    <row r="69" spans="1:11" x14ac:dyDescent="0.25">
      <c r="A69" s="48"/>
      <c r="B69" s="48"/>
      <c r="C69" s="48"/>
      <c r="D69" s="48"/>
      <c r="E69" s="48"/>
      <c r="F69" s="48"/>
      <c r="H69" s="48"/>
      <c r="I69" s="48"/>
      <c r="J69" s="48"/>
      <c r="K69" s="48"/>
    </row>
    <row r="70" spans="1:11" ht="36.75" customHeight="1" x14ac:dyDescent="0.25">
      <c r="A70" s="48"/>
      <c r="B70" s="280"/>
      <c r="C70" s="280"/>
      <c r="D70" s="280"/>
      <c r="E70" s="280"/>
      <c r="F70" s="280"/>
      <c r="G70" s="280"/>
      <c r="H70" s="48"/>
      <c r="I70" s="48"/>
      <c r="J70" s="48"/>
      <c r="K70" s="48"/>
    </row>
    <row r="71" spans="1:11" x14ac:dyDescent="0.25">
      <c r="A71" s="48"/>
      <c r="B71" s="52"/>
      <c r="C71" s="52"/>
      <c r="D71" s="52"/>
      <c r="E71" s="52"/>
      <c r="F71" s="52"/>
      <c r="H71" s="48"/>
      <c r="I71" s="48"/>
      <c r="J71" s="51"/>
      <c r="K71" s="48"/>
    </row>
    <row r="72" spans="1:11" ht="51" customHeight="1" x14ac:dyDescent="0.25">
      <c r="A72" s="48"/>
      <c r="B72" s="280"/>
      <c r="C72" s="280"/>
      <c r="D72" s="280"/>
      <c r="E72" s="280"/>
      <c r="F72" s="280"/>
      <c r="G72" s="280"/>
      <c r="H72" s="48"/>
      <c r="I72" s="48"/>
      <c r="J72" s="51"/>
      <c r="K72" s="48"/>
    </row>
    <row r="73" spans="1:11" ht="32.25" customHeight="1" x14ac:dyDescent="0.25">
      <c r="A73" s="48"/>
      <c r="B73" s="281"/>
      <c r="C73" s="281"/>
      <c r="D73" s="281"/>
      <c r="E73" s="281"/>
      <c r="F73" s="281"/>
      <c r="G73" s="281"/>
      <c r="H73" s="48"/>
      <c r="I73" s="48"/>
      <c r="J73" s="48"/>
      <c r="K73" s="48"/>
    </row>
    <row r="74" spans="1:11" ht="51.75" customHeight="1" x14ac:dyDescent="0.25">
      <c r="A74" s="48"/>
      <c r="B74" s="280"/>
      <c r="C74" s="280"/>
      <c r="D74" s="280"/>
      <c r="E74" s="280"/>
      <c r="F74" s="280"/>
      <c r="G74" s="280"/>
      <c r="H74" s="48"/>
      <c r="I74" s="48"/>
      <c r="J74" s="48"/>
      <c r="K74" s="48"/>
    </row>
    <row r="75" spans="1:11" ht="21.75" customHeight="1" x14ac:dyDescent="0.25">
      <c r="A75" s="48"/>
      <c r="B75" s="278"/>
      <c r="C75" s="278"/>
      <c r="D75" s="278"/>
      <c r="E75" s="278"/>
      <c r="F75" s="278"/>
      <c r="G75" s="278"/>
      <c r="H75" s="49"/>
      <c r="I75" s="49"/>
      <c r="J75" s="48"/>
      <c r="K75" s="48"/>
    </row>
    <row r="76" spans="1:11" ht="23.25" customHeight="1" x14ac:dyDescent="0.25">
      <c r="A76" s="48"/>
      <c r="B76" s="49"/>
      <c r="C76" s="49"/>
      <c r="D76" s="49"/>
      <c r="E76" s="49"/>
      <c r="F76" s="49"/>
      <c r="H76" s="48"/>
      <c r="I76" s="48"/>
      <c r="J76" s="48"/>
      <c r="K76" s="48"/>
    </row>
    <row r="77" spans="1:11" ht="18.75" customHeight="1" x14ac:dyDescent="0.25">
      <c r="A77" s="48"/>
      <c r="B77" s="279"/>
      <c r="C77" s="279"/>
      <c r="D77" s="279"/>
      <c r="E77" s="279"/>
      <c r="F77" s="279"/>
      <c r="G77" s="279"/>
      <c r="H77" s="48"/>
      <c r="I77" s="48"/>
      <c r="J77" s="48"/>
      <c r="K77" s="48"/>
    </row>
    <row r="78" spans="1:11" x14ac:dyDescent="0.25">
      <c r="A78" s="48"/>
      <c r="B78" s="48"/>
      <c r="C78" s="48"/>
      <c r="D78" s="48"/>
      <c r="E78" s="48"/>
      <c r="F78" s="48"/>
      <c r="H78" s="48"/>
      <c r="I78" s="48"/>
      <c r="J78" s="48"/>
      <c r="K78" s="48"/>
    </row>
    <row r="79" spans="1:11" x14ac:dyDescent="0.25">
      <c r="A79" s="48"/>
      <c r="B79" s="48"/>
      <c r="C79" s="48"/>
      <c r="D79" s="48"/>
      <c r="E79" s="48"/>
      <c r="F79" s="48"/>
      <c r="H79" s="48"/>
      <c r="I79" s="48"/>
      <c r="J79" s="48"/>
      <c r="K79" s="48"/>
    </row>
    <row r="80" spans="1:11" x14ac:dyDescent="0.25">
      <c r="G80" s="47"/>
    </row>
    <row r="81" spans="7:7" x14ac:dyDescent="0.25">
      <c r="G81" s="47"/>
    </row>
    <row r="82" spans="7:7" x14ac:dyDescent="0.25">
      <c r="G82" s="47"/>
    </row>
    <row r="83" spans="7:7" x14ac:dyDescent="0.25">
      <c r="G83" s="47"/>
    </row>
    <row r="84" spans="7:7" x14ac:dyDescent="0.25">
      <c r="G84" s="47"/>
    </row>
    <row r="85" spans="7:7" x14ac:dyDescent="0.25">
      <c r="G85" s="47"/>
    </row>
    <row r="86" spans="7:7" x14ac:dyDescent="0.25">
      <c r="G86" s="47"/>
    </row>
    <row r="87" spans="7:7" x14ac:dyDescent="0.25">
      <c r="G87" s="47"/>
    </row>
    <row r="88" spans="7:7" x14ac:dyDescent="0.25">
      <c r="G88" s="47"/>
    </row>
    <row r="89" spans="7:7" x14ac:dyDescent="0.25">
      <c r="G89" s="47"/>
    </row>
    <row r="90" spans="7:7" x14ac:dyDescent="0.25">
      <c r="G90" s="47"/>
    </row>
    <row r="91" spans="7:7" x14ac:dyDescent="0.25">
      <c r="G91" s="47"/>
    </row>
    <row r="92" spans="7:7" x14ac:dyDescent="0.25">
      <c r="G92" s="47"/>
    </row>
  </sheetData>
  <mergeCells count="26">
    <mergeCell ref="A14:K14"/>
    <mergeCell ref="J21:K21"/>
    <mergeCell ref="A16:K16"/>
    <mergeCell ref="A15:K15"/>
    <mergeCell ref="A20:A22"/>
    <mergeCell ref="E20:F21"/>
    <mergeCell ref="A18:K18"/>
    <mergeCell ref="B20:B22"/>
    <mergeCell ref="G20:G22"/>
    <mergeCell ref="H20:K20"/>
    <mergeCell ref="H21:I21"/>
    <mergeCell ref="C20:D21"/>
    <mergeCell ref="A4:K4"/>
    <mergeCell ref="A12:K12"/>
    <mergeCell ref="A9:K9"/>
    <mergeCell ref="A11:K11"/>
    <mergeCell ref="A8:K8"/>
    <mergeCell ref="A6:K6"/>
    <mergeCell ref="B75:G75"/>
    <mergeCell ref="B77:G77"/>
    <mergeCell ref="B66:G66"/>
    <mergeCell ref="B68:G68"/>
    <mergeCell ref="B70:G70"/>
    <mergeCell ref="B72:G72"/>
    <mergeCell ref="B73:G73"/>
    <mergeCell ref="B74:G74"/>
  </mergeCells>
  <phoneticPr fontId="48" type="noConversion"/>
  <conditionalFormatting sqref="K30">
    <cfRule type="cellIs" dxfId="8" priority="9" operator="notEqual">
      <formula>K31+K32+K33+K34</formula>
    </cfRule>
  </conditionalFormatting>
  <conditionalFormatting sqref="J30">
    <cfRule type="cellIs" dxfId="7" priority="8" operator="notEqual">
      <formula>J31+J32+J33+J34</formula>
    </cfRule>
  </conditionalFormatting>
  <conditionalFormatting sqref="I30">
    <cfRule type="cellIs" dxfId="6" priority="7" operator="notEqual">
      <formula>I31+I32+I33+I34</formula>
    </cfRule>
  </conditionalFormatting>
  <conditionalFormatting sqref="H30">
    <cfRule type="cellIs" dxfId="5" priority="6" operator="notEqual">
      <formula>H31+H32+H33+H34</formula>
    </cfRule>
  </conditionalFormatting>
  <conditionalFormatting sqref="G30">
    <cfRule type="cellIs" dxfId="4" priority="5" operator="notEqual">
      <formula>G31+G32+G33+G34</formula>
    </cfRule>
  </conditionalFormatting>
  <conditionalFormatting sqref="F30">
    <cfRule type="cellIs" dxfId="3" priority="4" operator="notEqual">
      <formula>F31+F32+F33+F34</formula>
    </cfRule>
  </conditionalFormatting>
  <conditionalFormatting sqref="E30">
    <cfRule type="cellIs" dxfId="2" priority="3" operator="notEqual">
      <formula>E31+E32+E33+E34</formula>
    </cfRule>
  </conditionalFormatting>
  <conditionalFormatting sqref="D30">
    <cfRule type="cellIs" dxfId="1" priority="2" operator="notEqual">
      <formula>D31+D32+D33+D34</formula>
    </cfRule>
  </conditionalFormatting>
  <conditionalFormatting sqref="C30">
    <cfRule type="cellIs" dxfId="0" priority="1" operator="notEqual">
      <formula>C31+C32+C33+C34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6"/>
  <sheetViews>
    <sheetView zoomScale="75" workbookViewId="0">
      <selection activeCell="AF26" sqref="AF26"/>
    </sheetView>
  </sheetViews>
  <sheetFormatPr defaultRowHeight="15" x14ac:dyDescent="0.25"/>
  <cols>
    <col min="1" max="1" width="6.140625" style="144" customWidth="1"/>
    <col min="2" max="2" width="23.140625" style="144" customWidth="1"/>
    <col min="3" max="3" width="13.85546875" style="144" customWidth="1"/>
    <col min="4" max="4" width="15.140625" style="144" customWidth="1"/>
    <col min="5" max="12" width="7.7109375" style="144" customWidth="1"/>
    <col min="13" max="13" width="15.7109375" style="144" customWidth="1"/>
    <col min="14" max="14" width="29.7109375" style="144" customWidth="1"/>
    <col min="15" max="15" width="12" style="144" customWidth="1"/>
    <col min="16" max="16" width="15.140625" style="144" customWidth="1"/>
    <col min="17" max="17" width="15.28515625" style="144" customWidth="1"/>
    <col min="18" max="18" width="17" style="144" customWidth="1"/>
    <col min="19" max="20" width="9.7109375" style="144" customWidth="1"/>
    <col min="21" max="21" width="11.42578125" style="144" customWidth="1"/>
    <col min="22" max="22" width="12.7109375" style="144" customWidth="1"/>
    <col min="23" max="25" width="10.7109375" style="144" customWidth="1"/>
    <col min="26" max="26" width="7.7109375" style="144" customWidth="1"/>
    <col min="27" max="28" width="10.7109375" style="144" customWidth="1"/>
    <col min="29" max="29" width="15.85546875" style="144" customWidth="1"/>
    <col min="30" max="30" width="10.7109375" style="144" customWidth="1"/>
    <col min="31" max="31" width="15.85546875" style="144" customWidth="1"/>
    <col min="32" max="32" width="11.7109375" style="144" customWidth="1"/>
    <col min="33" max="33" width="11.5703125" style="144" customWidth="1"/>
    <col min="34" max="34" width="12.5703125" style="144" customWidth="1"/>
    <col min="35" max="35" width="11.5703125" style="144" customWidth="1"/>
    <col min="36" max="36" width="11.7109375" style="144" customWidth="1"/>
    <col min="37" max="37" width="16" style="144" customWidth="1"/>
    <col min="38" max="38" width="14.140625" style="144" customWidth="1"/>
    <col min="39" max="41" width="9.7109375" style="144" customWidth="1"/>
    <col min="42" max="42" width="13.42578125" style="144" customWidth="1"/>
    <col min="43" max="43" width="14.140625" style="144" customWidth="1"/>
    <col min="44" max="44" width="19.140625" style="144" customWidth="1"/>
    <col min="45" max="46" width="13.28515625" style="144" customWidth="1"/>
    <col min="47" max="47" width="10.7109375" style="144" customWidth="1"/>
    <col min="48" max="48" width="34.5703125" style="144" customWidth="1"/>
  </cols>
  <sheetData>
    <row r="1" spans="1:48" ht="18.75" x14ac:dyDescent="0.25">
      <c r="AV1" s="32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s="126" customFormat="1" ht="18.75" x14ac:dyDescent="0.3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94"/>
    </row>
    <row r="5" spans="1:48" s="10" customFormat="1" ht="15.75" x14ac:dyDescent="0.2">
      <c r="A5" s="208" t="str">
        <f>'1. паспорт местоположение'!$A$5</f>
        <v>Год раскрытия информации: 2019 год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</row>
    <row r="6" spans="1:48" s="10" customFormat="1" ht="15.75" x14ac:dyDescent="0.2">
      <c r="A6" s="15"/>
      <c r="H6" s="14"/>
    </row>
    <row r="7" spans="1:48" s="10" customFormat="1" ht="18.75" x14ac:dyDescent="0.2">
      <c r="A7" s="212" t="s">
        <v>5</v>
      </c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</row>
    <row r="8" spans="1:48" s="10" customFormat="1" ht="18.75" x14ac:dyDescent="0.2">
      <c r="A8" s="212"/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</row>
    <row r="9" spans="1:48" s="10" customFormat="1" ht="18.75" customHeight="1" x14ac:dyDescent="0.2">
      <c r="A9" s="213" t="s">
        <v>264</v>
      </c>
      <c r="B9" s="213"/>
      <c r="C9" s="213"/>
      <c r="D9" s="213"/>
      <c r="E9" s="213"/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13"/>
      <c r="T9" s="213"/>
    </row>
    <row r="10" spans="1:48" s="10" customFormat="1" ht="18.75" customHeight="1" x14ac:dyDescent="0.2">
      <c r="A10" s="209" t="s">
        <v>4</v>
      </c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</row>
    <row r="11" spans="1:48" s="10" customFormat="1" ht="18.75" x14ac:dyDescent="0.2">
      <c r="A11" s="212"/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</row>
    <row r="12" spans="1:48" s="10" customFormat="1" ht="18.75" customHeight="1" x14ac:dyDescent="0.2">
      <c r="A12" s="213" t="str">
        <f>'1. паспорт местоположение'!A12:C12</f>
        <v>I_Che231_18</v>
      </c>
      <c r="B12" s="213"/>
      <c r="C12" s="213"/>
      <c r="D12" s="213"/>
      <c r="E12" s="213"/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</row>
    <row r="13" spans="1:48" s="10" customFormat="1" ht="18.75" customHeight="1" x14ac:dyDescent="0.2">
      <c r="A13" s="209" t="s">
        <v>3</v>
      </c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</row>
    <row r="14" spans="1:48" s="7" customFormat="1" ht="15.75" customHeight="1" x14ac:dyDescent="0.2">
      <c r="A14" s="215"/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</row>
    <row r="15" spans="1:48" s="2" customFormat="1" ht="15.75" x14ac:dyDescent="0.2">
      <c r="A15" s="213" t="str">
        <f>'1. паспорт местоположение'!A15:C15</f>
        <v>Приобретение персональных компьютеров–30 ед</v>
      </c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</row>
    <row r="16" spans="1:48" s="2" customFormat="1" ht="15" customHeight="1" x14ac:dyDescent="0.2">
      <c r="A16" s="209" t="s">
        <v>2</v>
      </c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</row>
    <row r="17" spans="1:48" s="126" customFormat="1" x14ac:dyDescent="0.25">
      <c r="A17" s="303"/>
      <c r="B17" s="303"/>
      <c r="C17" s="303"/>
      <c r="D17" s="303"/>
      <c r="E17" s="303"/>
      <c r="F17" s="303"/>
      <c r="G17" s="303"/>
      <c r="H17" s="303"/>
      <c r="I17" s="303"/>
      <c r="J17" s="303"/>
      <c r="K17" s="303"/>
      <c r="L17" s="303"/>
      <c r="M17" s="303"/>
      <c r="N17" s="303"/>
      <c r="O17" s="303"/>
      <c r="P17" s="303"/>
      <c r="Q17" s="303"/>
      <c r="R17" s="303"/>
      <c r="S17" s="303"/>
      <c r="T17" s="303"/>
      <c r="U17" s="303"/>
      <c r="V17" s="303"/>
      <c r="W17" s="303"/>
      <c r="X17" s="303"/>
      <c r="Y17" s="303"/>
      <c r="Z17" s="303"/>
      <c r="AA17" s="303"/>
      <c r="AB17" s="303"/>
      <c r="AC17" s="303"/>
      <c r="AD17" s="303"/>
      <c r="AE17" s="303"/>
      <c r="AF17" s="303"/>
      <c r="AG17" s="303"/>
      <c r="AH17" s="303"/>
      <c r="AI17" s="303"/>
      <c r="AJ17" s="303"/>
      <c r="AK17" s="303"/>
      <c r="AL17" s="303"/>
      <c r="AM17" s="303"/>
      <c r="AN17" s="303"/>
      <c r="AO17" s="303"/>
      <c r="AP17" s="303"/>
      <c r="AQ17" s="303"/>
      <c r="AR17" s="303"/>
      <c r="AS17" s="303"/>
      <c r="AT17" s="303"/>
      <c r="AU17" s="303"/>
      <c r="AV17" s="303"/>
    </row>
    <row r="18" spans="1:48" s="126" customFormat="1" x14ac:dyDescent="0.25">
      <c r="A18" s="303"/>
      <c r="B18" s="303"/>
      <c r="C18" s="303"/>
      <c r="D18" s="303"/>
      <c r="E18" s="303"/>
      <c r="F18" s="303"/>
      <c r="G18" s="303"/>
      <c r="H18" s="303"/>
      <c r="I18" s="303"/>
      <c r="J18" s="303"/>
      <c r="K18" s="303"/>
      <c r="L18" s="303"/>
      <c r="M18" s="303"/>
      <c r="N18" s="303"/>
      <c r="O18" s="303"/>
      <c r="P18" s="303"/>
      <c r="Q18" s="303"/>
      <c r="R18" s="303"/>
      <c r="S18" s="303"/>
      <c r="T18" s="303"/>
      <c r="U18" s="303"/>
      <c r="V18" s="303"/>
      <c r="W18" s="303"/>
      <c r="X18" s="303"/>
      <c r="Y18" s="303"/>
      <c r="Z18" s="303"/>
      <c r="AA18" s="303"/>
      <c r="AB18" s="303"/>
      <c r="AC18" s="303"/>
      <c r="AD18" s="303"/>
      <c r="AE18" s="303"/>
      <c r="AF18" s="303"/>
      <c r="AG18" s="303"/>
      <c r="AH18" s="303"/>
      <c r="AI18" s="303"/>
      <c r="AJ18" s="303"/>
      <c r="AK18" s="303"/>
      <c r="AL18" s="303"/>
      <c r="AM18" s="303"/>
      <c r="AN18" s="303"/>
      <c r="AO18" s="303"/>
      <c r="AP18" s="303"/>
      <c r="AQ18" s="303"/>
      <c r="AR18" s="303"/>
      <c r="AS18" s="303"/>
      <c r="AT18" s="303"/>
      <c r="AU18" s="303"/>
      <c r="AV18" s="303"/>
    </row>
    <row r="19" spans="1:48" s="126" customFormat="1" x14ac:dyDescent="0.25">
      <c r="A19" s="303"/>
      <c r="B19" s="303"/>
      <c r="C19" s="303"/>
      <c r="D19" s="303"/>
      <c r="E19" s="303"/>
      <c r="F19" s="303"/>
      <c r="G19" s="303"/>
      <c r="H19" s="303"/>
      <c r="I19" s="303"/>
      <c r="J19" s="303"/>
      <c r="K19" s="303"/>
      <c r="L19" s="303"/>
      <c r="M19" s="303"/>
      <c r="N19" s="303"/>
      <c r="O19" s="303"/>
      <c r="P19" s="303"/>
      <c r="Q19" s="303"/>
      <c r="R19" s="303"/>
      <c r="S19" s="303"/>
      <c r="T19" s="303"/>
      <c r="U19" s="303"/>
      <c r="V19" s="303"/>
      <c r="W19" s="303"/>
      <c r="X19" s="303"/>
      <c r="Y19" s="303"/>
      <c r="Z19" s="303"/>
      <c r="AA19" s="303"/>
      <c r="AB19" s="303"/>
      <c r="AC19" s="303"/>
      <c r="AD19" s="303"/>
      <c r="AE19" s="303"/>
      <c r="AF19" s="303"/>
      <c r="AG19" s="303"/>
      <c r="AH19" s="303"/>
      <c r="AI19" s="303"/>
      <c r="AJ19" s="303"/>
      <c r="AK19" s="303"/>
      <c r="AL19" s="303"/>
      <c r="AM19" s="303"/>
      <c r="AN19" s="303"/>
      <c r="AO19" s="303"/>
      <c r="AP19" s="303"/>
      <c r="AQ19" s="303"/>
      <c r="AR19" s="303"/>
      <c r="AS19" s="303"/>
      <c r="AT19" s="303"/>
      <c r="AU19" s="303"/>
      <c r="AV19" s="303"/>
    </row>
    <row r="20" spans="1:48" s="126" customFormat="1" x14ac:dyDescent="0.25">
      <c r="A20" s="303"/>
      <c r="B20" s="303"/>
      <c r="C20" s="303"/>
      <c r="D20" s="303"/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  <c r="U20" s="303"/>
      <c r="V20" s="303"/>
      <c r="W20" s="303"/>
      <c r="X20" s="303"/>
      <c r="Y20" s="303"/>
      <c r="Z20" s="303"/>
      <c r="AA20" s="303"/>
      <c r="AB20" s="303"/>
      <c r="AC20" s="303"/>
      <c r="AD20" s="303"/>
      <c r="AE20" s="303"/>
      <c r="AF20" s="303"/>
      <c r="AG20" s="303"/>
      <c r="AH20" s="303"/>
      <c r="AI20" s="303"/>
      <c r="AJ20" s="303"/>
      <c r="AK20" s="303"/>
      <c r="AL20" s="303"/>
      <c r="AM20" s="303"/>
      <c r="AN20" s="303"/>
      <c r="AO20" s="303"/>
      <c r="AP20" s="303"/>
      <c r="AQ20" s="303"/>
      <c r="AR20" s="303"/>
      <c r="AS20" s="303"/>
      <c r="AT20" s="303"/>
      <c r="AU20" s="303"/>
      <c r="AV20" s="303"/>
    </row>
    <row r="21" spans="1:48" x14ac:dyDescent="0.25">
      <c r="A21" s="304" t="s">
        <v>391</v>
      </c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  <c r="AE21" s="304"/>
      <c r="AF21" s="304"/>
      <c r="AG21" s="304"/>
      <c r="AH21" s="304"/>
      <c r="AI21" s="304"/>
      <c r="AJ21" s="304"/>
      <c r="AK21" s="304"/>
      <c r="AL21" s="304"/>
      <c r="AM21" s="304"/>
      <c r="AN21" s="304"/>
      <c r="AO21" s="304"/>
      <c r="AP21" s="304"/>
      <c r="AQ21" s="304"/>
      <c r="AR21" s="304"/>
      <c r="AS21" s="304"/>
      <c r="AT21" s="304"/>
      <c r="AU21" s="304"/>
      <c r="AV21" s="304"/>
    </row>
    <row r="22" spans="1:48" ht="51" customHeight="1" x14ac:dyDescent="0.25">
      <c r="A22" s="288" t="s">
        <v>392</v>
      </c>
      <c r="B22" s="306" t="s">
        <v>393</v>
      </c>
      <c r="C22" s="288" t="s">
        <v>394</v>
      </c>
      <c r="D22" s="288" t="s">
        <v>395</v>
      </c>
      <c r="E22" s="309" t="s">
        <v>396</v>
      </c>
      <c r="F22" s="310"/>
      <c r="G22" s="310"/>
      <c r="H22" s="310"/>
      <c r="I22" s="310"/>
      <c r="J22" s="310"/>
      <c r="K22" s="310"/>
      <c r="L22" s="311"/>
      <c r="M22" s="288" t="s">
        <v>397</v>
      </c>
      <c r="N22" s="288" t="s">
        <v>398</v>
      </c>
      <c r="O22" s="288" t="s">
        <v>399</v>
      </c>
      <c r="P22" s="287" t="s">
        <v>400</v>
      </c>
      <c r="Q22" s="287" t="s">
        <v>401</v>
      </c>
      <c r="R22" s="287" t="s">
        <v>402</v>
      </c>
      <c r="S22" s="287" t="s">
        <v>403</v>
      </c>
      <c r="T22" s="287"/>
      <c r="U22" s="301" t="s">
        <v>404</v>
      </c>
      <c r="V22" s="301" t="s">
        <v>405</v>
      </c>
      <c r="W22" s="287" t="s">
        <v>406</v>
      </c>
      <c r="X22" s="287" t="s">
        <v>407</v>
      </c>
      <c r="Y22" s="287" t="s">
        <v>408</v>
      </c>
      <c r="Z22" s="302" t="s">
        <v>409</v>
      </c>
      <c r="AA22" s="287" t="s">
        <v>410</v>
      </c>
      <c r="AB22" s="287" t="s">
        <v>411</v>
      </c>
      <c r="AC22" s="287" t="s">
        <v>412</v>
      </c>
      <c r="AD22" s="287" t="s">
        <v>413</v>
      </c>
      <c r="AE22" s="287" t="s">
        <v>414</v>
      </c>
      <c r="AF22" s="287" t="s">
        <v>415</v>
      </c>
      <c r="AG22" s="287"/>
      <c r="AH22" s="287"/>
      <c r="AI22" s="287"/>
      <c r="AJ22" s="287"/>
      <c r="AK22" s="287"/>
      <c r="AL22" s="287" t="s">
        <v>416</v>
      </c>
      <c r="AM22" s="287"/>
      <c r="AN22" s="287"/>
      <c r="AO22" s="287"/>
      <c r="AP22" s="287" t="s">
        <v>417</v>
      </c>
      <c r="AQ22" s="287"/>
      <c r="AR22" s="287" t="s">
        <v>418</v>
      </c>
      <c r="AS22" s="287" t="s">
        <v>419</v>
      </c>
      <c r="AT22" s="287" t="s">
        <v>420</v>
      </c>
      <c r="AU22" s="287" t="s">
        <v>421</v>
      </c>
      <c r="AV22" s="290" t="s">
        <v>422</v>
      </c>
    </row>
    <row r="23" spans="1:48" ht="15.75" x14ac:dyDescent="0.25">
      <c r="A23" s="305"/>
      <c r="B23" s="307"/>
      <c r="C23" s="305"/>
      <c r="D23" s="305"/>
      <c r="E23" s="291" t="s">
        <v>423</v>
      </c>
      <c r="F23" s="293" t="s">
        <v>45</v>
      </c>
      <c r="G23" s="293" t="s">
        <v>44</v>
      </c>
      <c r="H23" s="293" t="s">
        <v>43</v>
      </c>
      <c r="I23" s="295" t="s">
        <v>424</v>
      </c>
      <c r="J23" s="295" t="s">
        <v>425</v>
      </c>
      <c r="K23" s="295" t="s">
        <v>426</v>
      </c>
      <c r="L23" s="293" t="s">
        <v>384</v>
      </c>
      <c r="M23" s="305"/>
      <c r="N23" s="305"/>
      <c r="O23" s="305"/>
      <c r="P23" s="287"/>
      <c r="Q23" s="287"/>
      <c r="R23" s="287"/>
      <c r="S23" s="299" t="s">
        <v>0</v>
      </c>
      <c r="T23" s="299" t="s">
        <v>427</v>
      </c>
      <c r="U23" s="301"/>
      <c r="V23" s="301"/>
      <c r="W23" s="287"/>
      <c r="X23" s="287"/>
      <c r="Y23" s="287"/>
      <c r="Z23" s="287"/>
      <c r="AA23" s="287"/>
      <c r="AB23" s="287"/>
      <c r="AC23" s="287"/>
      <c r="AD23" s="287"/>
      <c r="AE23" s="287"/>
      <c r="AF23" s="287" t="s">
        <v>428</v>
      </c>
      <c r="AG23" s="287"/>
      <c r="AH23" s="287" t="s">
        <v>429</v>
      </c>
      <c r="AI23" s="287"/>
      <c r="AJ23" s="288" t="s">
        <v>430</v>
      </c>
      <c r="AK23" s="288" t="s">
        <v>431</v>
      </c>
      <c r="AL23" s="288" t="s">
        <v>432</v>
      </c>
      <c r="AM23" s="288" t="s">
        <v>433</v>
      </c>
      <c r="AN23" s="288" t="s">
        <v>434</v>
      </c>
      <c r="AO23" s="288" t="s">
        <v>435</v>
      </c>
      <c r="AP23" s="288" t="s">
        <v>436</v>
      </c>
      <c r="AQ23" s="297" t="s">
        <v>427</v>
      </c>
      <c r="AR23" s="287"/>
      <c r="AS23" s="287"/>
      <c r="AT23" s="287"/>
      <c r="AU23" s="287"/>
      <c r="AV23" s="290"/>
    </row>
    <row r="24" spans="1:48" ht="136.5" customHeight="1" x14ac:dyDescent="0.25">
      <c r="A24" s="289"/>
      <c r="B24" s="308"/>
      <c r="C24" s="289"/>
      <c r="D24" s="289"/>
      <c r="E24" s="292"/>
      <c r="F24" s="294"/>
      <c r="G24" s="294"/>
      <c r="H24" s="294"/>
      <c r="I24" s="296"/>
      <c r="J24" s="296"/>
      <c r="K24" s="296"/>
      <c r="L24" s="294"/>
      <c r="M24" s="289"/>
      <c r="N24" s="289"/>
      <c r="O24" s="289"/>
      <c r="P24" s="287"/>
      <c r="Q24" s="287"/>
      <c r="R24" s="287"/>
      <c r="S24" s="300"/>
      <c r="T24" s="300"/>
      <c r="U24" s="301"/>
      <c r="V24" s="301"/>
      <c r="W24" s="287"/>
      <c r="X24" s="287"/>
      <c r="Y24" s="287"/>
      <c r="Z24" s="287"/>
      <c r="AA24" s="287"/>
      <c r="AB24" s="287"/>
      <c r="AC24" s="287"/>
      <c r="AD24" s="287"/>
      <c r="AE24" s="287"/>
      <c r="AF24" s="146" t="s">
        <v>437</v>
      </c>
      <c r="AG24" s="146" t="s">
        <v>438</v>
      </c>
      <c r="AH24" s="147" t="s">
        <v>0</v>
      </c>
      <c r="AI24" s="147" t="s">
        <v>427</v>
      </c>
      <c r="AJ24" s="289"/>
      <c r="AK24" s="289"/>
      <c r="AL24" s="289"/>
      <c r="AM24" s="289"/>
      <c r="AN24" s="289"/>
      <c r="AO24" s="289"/>
      <c r="AP24" s="289"/>
      <c r="AQ24" s="298"/>
      <c r="AR24" s="287"/>
      <c r="AS24" s="287"/>
      <c r="AT24" s="287"/>
      <c r="AU24" s="287"/>
      <c r="AV24" s="290"/>
    </row>
    <row r="25" spans="1:48" ht="21.75" customHeight="1" x14ac:dyDescent="0.25">
      <c r="A25" s="148">
        <v>1</v>
      </c>
      <c r="B25" s="148">
        <v>2</v>
      </c>
      <c r="C25" s="148">
        <v>4</v>
      </c>
      <c r="D25" s="148">
        <v>5</v>
      </c>
      <c r="E25" s="148">
        <v>6</v>
      </c>
      <c r="F25" s="148">
        <f t="shared" ref="F25:AV25" si="0">E25+1</f>
        <v>7</v>
      </c>
      <c r="G25" s="148">
        <f t="shared" si="0"/>
        <v>8</v>
      </c>
      <c r="H25" s="148">
        <f t="shared" si="0"/>
        <v>9</v>
      </c>
      <c r="I25" s="148">
        <f t="shared" si="0"/>
        <v>10</v>
      </c>
      <c r="J25" s="148">
        <f t="shared" si="0"/>
        <v>11</v>
      </c>
      <c r="K25" s="148">
        <f t="shared" si="0"/>
        <v>12</v>
      </c>
      <c r="L25" s="148">
        <f t="shared" si="0"/>
        <v>13</v>
      </c>
      <c r="M25" s="148">
        <f t="shared" si="0"/>
        <v>14</v>
      </c>
      <c r="N25" s="148">
        <f t="shared" si="0"/>
        <v>15</v>
      </c>
      <c r="O25" s="148">
        <f t="shared" si="0"/>
        <v>16</v>
      </c>
      <c r="P25" s="148">
        <f t="shared" si="0"/>
        <v>17</v>
      </c>
      <c r="Q25" s="148">
        <f t="shared" si="0"/>
        <v>18</v>
      </c>
      <c r="R25" s="148">
        <f t="shared" si="0"/>
        <v>19</v>
      </c>
      <c r="S25" s="148">
        <f t="shared" si="0"/>
        <v>20</v>
      </c>
      <c r="T25" s="148">
        <f t="shared" si="0"/>
        <v>21</v>
      </c>
      <c r="U25" s="148">
        <f t="shared" si="0"/>
        <v>22</v>
      </c>
      <c r="V25" s="148">
        <f t="shared" si="0"/>
        <v>23</v>
      </c>
      <c r="W25" s="148">
        <f t="shared" si="0"/>
        <v>24</v>
      </c>
      <c r="X25" s="148">
        <f t="shared" si="0"/>
        <v>25</v>
      </c>
      <c r="Y25" s="148">
        <f t="shared" si="0"/>
        <v>26</v>
      </c>
      <c r="Z25" s="148">
        <f t="shared" si="0"/>
        <v>27</v>
      </c>
      <c r="AA25" s="148">
        <f t="shared" si="0"/>
        <v>28</v>
      </c>
      <c r="AB25" s="148">
        <f t="shared" si="0"/>
        <v>29</v>
      </c>
      <c r="AC25" s="148">
        <f t="shared" si="0"/>
        <v>30</v>
      </c>
      <c r="AD25" s="148">
        <f t="shared" si="0"/>
        <v>31</v>
      </c>
      <c r="AE25" s="148">
        <f t="shared" si="0"/>
        <v>32</v>
      </c>
      <c r="AF25" s="148">
        <f t="shared" si="0"/>
        <v>33</v>
      </c>
      <c r="AG25" s="148">
        <f t="shared" si="0"/>
        <v>34</v>
      </c>
      <c r="AH25" s="148">
        <f t="shared" si="0"/>
        <v>35</v>
      </c>
      <c r="AI25" s="148">
        <f t="shared" si="0"/>
        <v>36</v>
      </c>
      <c r="AJ25" s="148">
        <f t="shared" si="0"/>
        <v>37</v>
      </c>
      <c r="AK25" s="148">
        <f t="shared" si="0"/>
        <v>38</v>
      </c>
      <c r="AL25" s="148">
        <f t="shared" si="0"/>
        <v>39</v>
      </c>
      <c r="AM25" s="148">
        <f t="shared" si="0"/>
        <v>40</v>
      </c>
      <c r="AN25" s="148">
        <f t="shared" si="0"/>
        <v>41</v>
      </c>
      <c r="AO25" s="148">
        <f t="shared" si="0"/>
        <v>42</v>
      </c>
      <c r="AP25" s="148">
        <f t="shared" si="0"/>
        <v>43</v>
      </c>
      <c r="AQ25" s="148">
        <f t="shared" si="0"/>
        <v>44</v>
      </c>
      <c r="AR25" s="148">
        <f t="shared" si="0"/>
        <v>45</v>
      </c>
      <c r="AS25" s="148">
        <f t="shared" si="0"/>
        <v>46</v>
      </c>
      <c r="AT25" s="148">
        <f t="shared" si="0"/>
        <v>47</v>
      </c>
      <c r="AU25" s="148">
        <f t="shared" si="0"/>
        <v>48</v>
      </c>
      <c r="AV25" s="154">
        <f t="shared" si="0"/>
        <v>49</v>
      </c>
    </row>
    <row r="26" spans="1:48" s="330" customFormat="1" ht="146.25" customHeight="1" x14ac:dyDescent="0.25">
      <c r="A26" s="315">
        <v>1</v>
      </c>
      <c r="B26" s="316" t="s">
        <v>462</v>
      </c>
      <c r="C26" s="317" t="s">
        <v>475</v>
      </c>
      <c r="D26" s="318" t="s">
        <v>476</v>
      </c>
      <c r="E26" s="319">
        <v>30</v>
      </c>
      <c r="F26" s="319">
        <v>0</v>
      </c>
      <c r="G26" s="319">
        <v>0</v>
      </c>
      <c r="H26" s="319">
        <v>0</v>
      </c>
      <c r="I26" s="319">
        <v>0</v>
      </c>
      <c r="J26" s="319">
        <v>0</v>
      </c>
      <c r="K26" s="319">
        <v>0</v>
      </c>
      <c r="L26" s="319">
        <v>0</v>
      </c>
      <c r="M26" s="319" t="s">
        <v>463</v>
      </c>
      <c r="N26" s="320" t="s">
        <v>464</v>
      </c>
      <c r="O26" s="320" t="s">
        <v>264</v>
      </c>
      <c r="P26" s="321" t="s">
        <v>465</v>
      </c>
      <c r="Q26" s="320" t="s">
        <v>466</v>
      </c>
      <c r="R26" s="321" t="s">
        <v>465</v>
      </c>
      <c r="S26" s="318" t="s">
        <v>467</v>
      </c>
      <c r="T26" s="318" t="s">
        <v>467</v>
      </c>
      <c r="U26" s="320">
        <v>2</v>
      </c>
      <c r="V26" s="320">
        <v>2</v>
      </c>
      <c r="W26" s="320" t="s">
        <v>468</v>
      </c>
      <c r="X26" s="320" t="s">
        <v>465</v>
      </c>
      <c r="Y26" s="320" t="s">
        <v>469</v>
      </c>
      <c r="Z26" s="320">
        <v>0</v>
      </c>
      <c r="AA26" s="320">
        <v>0</v>
      </c>
      <c r="AB26" s="320">
        <v>1965.4970000000001</v>
      </c>
      <c r="AC26" s="320" t="s">
        <v>470</v>
      </c>
      <c r="AD26" s="322">
        <v>2319.2869999999998</v>
      </c>
      <c r="AE26" s="321">
        <v>111.387</v>
      </c>
      <c r="AF26" s="320">
        <v>1096265</v>
      </c>
      <c r="AG26" s="320" t="s">
        <v>471</v>
      </c>
      <c r="AH26" s="323">
        <v>43370</v>
      </c>
      <c r="AI26" s="323">
        <v>43370</v>
      </c>
      <c r="AJ26" s="323">
        <v>43378</v>
      </c>
      <c r="AK26" s="323">
        <v>43389</v>
      </c>
      <c r="AL26" s="324" t="s">
        <v>472</v>
      </c>
      <c r="AM26" s="325"/>
      <c r="AN26" s="325"/>
      <c r="AO26" s="326"/>
      <c r="AP26" s="327" t="s">
        <v>473</v>
      </c>
      <c r="AQ26" s="327" t="s">
        <v>473</v>
      </c>
      <c r="AR26" s="328" t="s">
        <v>473</v>
      </c>
      <c r="AS26" s="327" t="s">
        <v>473</v>
      </c>
      <c r="AT26" s="327" t="s">
        <v>474</v>
      </c>
      <c r="AU26" s="329"/>
      <c r="AV26" s="327"/>
    </row>
  </sheetData>
  <mergeCells count="68">
    <mergeCell ref="AL26:AO26"/>
    <mergeCell ref="A17:AV17"/>
    <mergeCell ref="A15:T15"/>
    <mergeCell ref="A16:T16"/>
    <mergeCell ref="A5:T5"/>
    <mergeCell ref="A7:T7"/>
    <mergeCell ref="A8:T8"/>
    <mergeCell ref="A9:T9"/>
    <mergeCell ref="A10:T10"/>
    <mergeCell ref="A11:T11"/>
    <mergeCell ref="A12:T12"/>
    <mergeCell ref="A13:T13"/>
    <mergeCell ref="A14:T14"/>
    <mergeCell ref="R22:R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N22:N24"/>
    <mergeCell ref="O22:O24"/>
    <mergeCell ref="L23:L24"/>
    <mergeCell ref="P22:P24"/>
    <mergeCell ref="Q22:Q24"/>
    <mergeCell ref="AA22:AA24"/>
    <mergeCell ref="AB22:AB24"/>
    <mergeCell ref="AP23:AP24"/>
    <mergeCell ref="S22:T22"/>
    <mergeCell ref="S23:S24"/>
    <mergeCell ref="T23:T24"/>
    <mergeCell ref="U22:U24"/>
    <mergeCell ref="V22:V24"/>
    <mergeCell ref="W22:W24"/>
    <mergeCell ref="AH23:AI23"/>
    <mergeCell ref="AJ23:AJ24"/>
    <mergeCell ref="AK23:AK24"/>
    <mergeCell ref="X22:X24"/>
    <mergeCell ref="Y22:Y24"/>
    <mergeCell ref="Z22:Z24"/>
    <mergeCell ref="AV22:AV24"/>
    <mergeCell ref="E23:E24"/>
    <mergeCell ref="F23:F24"/>
    <mergeCell ref="G23:G24"/>
    <mergeCell ref="H23:H24"/>
    <mergeCell ref="I23:I24"/>
    <mergeCell ref="J23:J24"/>
    <mergeCell ref="K23:K24"/>
    <mergeCell ref="AL22:AO22"/>
    <mergeCell ref="AP22:AQ22"/>
    <mergeCell ref="AQ23:AQ24"/>
    <mergeCell ref="AC22:AC24"/>
    <mergeCell ref="AD22:AD24"/>
    <mergeCell ref="AE22:AE24"/>
    <mergeCell ref="AF22:AK22"/>
    <mergeCell ref="AF23:AG23"/>
    <mergeCell ref="AT22:AT24"/>
    <mergeCell ref="AU22:AU24"/>
    <mergeCell ref="AR22:AR24"/>
    <mergeCell ref="AS22:AS24"/>
    <mergeCell ref="AL23:AL24"/>
    <mergeCell ref="AM23:AM24"/>
    <mergeCell ref="AN23:AN24"/>
    <mergeCell ref="AO23:AO24"/>
  </mergeCells>
  <phoneticPr fontId="48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3"/>
  <sheetViews>
    <sheetView view="pageBreakPreview" zoomScale="80" zoomScaleNormal="90" zoomScaleSheetLayoutView="80" workbookViewId="0">
      <selection activeCell="B56" sqref="B56"/>
    </sheetView>
  </sheetViews>
  <sheetFormatPr defaultRowHeight="15.75" x14ac:dyDescent="0.25"/>
  <cols>
    <col min="1" max="1" width="72.28515625" style="74" customWidth="1"/>
    <col min="2" max="2" width="69.140625" style="74" customWidth="1"/>
    <col min="3" max="3" width="25.5703125" style="75" customWidth="1"/>
    <col min="4" max="216" width="9.140625" style="75"/>
    <col min="217" max="218" width="66.140625" style="75" customWidth="1"/>
    <col min="219" max="16384" width="9.140625" style="75"/>
  </cols>
  <sheetData>
    <row r="1" spans="1:2" ht="18.75" x14ac:dyDescent="0.25">
      <c r="B1" s="32" t="s">
        <v>22</v>
      </c>
    </row>
    <row r="2" spans="1:2" ht="18.75" x14ac:dyDescent="0.3">
      <c r="B2" s="13" t="s">
        <v>6</v>
      </c>
    </row>
    <row r="3" spans="1:2" ht="18.75" x14ac:dyDescent="0.3">
      <c r="B3" s="13" t="s">
        <v>147</v>
      </c>
    </row>
    <row r="4" spans="1:2" x14ac:dyDescent="0.25">
      <c r="B4" s="35"/>
    </row>
    <row r="5" spans="1:2" ht="18.75" x14ac:dyDescent="0.3">
      <c r="A5" s="314" t="str">
        <f>'1. паспорт местоположение'!$A$5</f>
        <v>Год раскрытия информации: 2019 год</v>
      </c>
      <c r="B5" s="314"/>
    </row>
    <row r="6" spans="1:2" ht="18.75" x14ac:dyDescent="0.3">
      <c r="A6" s="82"/>
      <c r="B6" s="82"/>
    </row>
    <row r="7" spans="1:2" ht="18.75" x14ac:dyDescent="0.25">
      <c r="A7" s="212" t="s">
        <v>5</v>
      </c>
      <c r="B7" s="212"/>
    </row>
    <row r="8" spans="1:2" ht="18.75" x14ac:dyDescent="0.25">
      <c r="A8" s="11"/>
      <c r="B8" s="11"/>
    </row>
    <row r="9" spans="1:2" x14ac:dyDescent="0.25">
      <c r="A9" s="213" t="s">
        <v>264</v>
      </c>
      <c r="B9" s="213"/>
    </row>
    <row r="10" spans="1:2" x14ac:dyDescent="0.25">
      <c r="A10" s="209" t="s">
        <v>4</v>
      </c>
      <c r="B10" s="209"/>
    </row>
    <row r="11" spans="1:2" ht="18.75" x14ac:dyDescent="0.25">
      <c r="A11" s="11"/>
      <c r="B11" s="11"/>
    </row>
    <row r="12" spans="1:2" ht="30.75" customHeight="1" x14ac:dyDescent="0.25">
      <c r="A12" s="213" t="str">
        <f>'1. паспорт местоположение'!A12:C12</f>
        <v>I_Che231_18</v>
      </c>
      <c r="B12" s="213"/>
    </row>
    <row r="13" spans="1:2" x14ac:dyDescent="0.25">
      <c r="A13" s="209" t="s">
        <v>3</v>
      </c>
      <c r="B13" s="209"/>
    </row>
    <row r="14" spans="1:2" ht="18.75" x14ac:dyDescent="0.25">
      <c r="A14" s="9"/>
      <c r="B14" s="9"/>
    </row>
    <row r="15" spans="1:2" ht="34.5" customHeight="1" x14ac:dyDescent="0.25">
      <c r="A15" s="213" t="str">
        <f>'1. паспорт местоположение'!A15:C15</f>
        <v>Приобретение персональных компьютеров–30 ед</v>
      </c>
      <c r="B15" s="213"/>
    </row>
    <row r="16" spans="1:2" x14ac:dyDescent="0.25">
      <c r="A16" s="209" t="s">
        <v>2</v>
      </c>
      <c r="B16" s="209"/>
    </row>
    <row r="17" spans="1:3" x14ac:dyDescent="0.25">
      <c r="B17" s="76"/>
    </row>
    <row r="18" spans="1:3" ht="20.25" customHeight="1" x14ac:dyDescent="0.25">
      <c r="A18" s="312" t="s">
        <v>254</v>
      </c>
      <c r="B18" s="313"/>
    </row>
    <row r="19" spans="1:3" ht="10.5" customHeight="1" x14ac:dyDescent="0.25">
      <c r="B19" s="35"/>
    </row>
    <row r="20" spans="1:3" ht="10.5" customHeight="1" x14ac:dyDescent="0.25">
      <c r="B20" s="77"/>
    </row>
    <row r="21" spans="1:3" x14ac:dyDescent="0.25">
      <c r="A21" s="189" t="s">
        <v>151</v>
      </c>
      <c r="B21" s="187" t="str">
        <f>'1. паспорт местоположение'!A15</f>
        <v>Приобретение персональных компьютеров–30 ед</v>
      </c>
    </row>
    <row r="22" spans="1:3" x14ac:dyDescent="0.25">
      <c r="A22" s="189" t="s">
        <v>152</v>
      </c>
      <c r="B22" s="187" t="str">
        <f>'1. паспорт местоположение'!C27</f>
        <v>Чеченская Республика</v>
      </c>
    </row>
    <row r="23" spans="1:3" x14ac:dyDescent="0.25">
      <c r="A23" s="189" t="s">
        <v>148</v>
      </c>
      <c r="B23" s="187" t="str">
        <f>'1. паспорт местоположение'!C22</f>
        <v>Прочие инвестиционные проекты</v>
      </c>
    </row>
    <row r="24" spans="1:3" x14ac:dyDescent="0.25">
      <c r="A24" s="189" t="s">
        <v>153</v>
      </c>
      <c r="B24" s="187" t="s">
        <v>281</v>
      </c>
    </row>
    <row r="25" spans="1:3" x14ac:dyDescent="0.25">
      <c r="A25" s="190" t="s">
        <v>154</v>
      </c>
      <c r="B25" s="187">
        <f>VLOOKUP($A$12,'[1]6.2. отчет'!$D:$OM,400,0)</f>
        <v>2019</v>
      </c>
    </row>
    <row r="26" spans="1:3" x14ac:dyDescent="0.25">
      <c r="A26" s="190" t="s">
        <v>155</v>
      </c>
      <c r="B26" s="188" t="str">
        <f>'3.3 паспорт описание'!C30</f>
        <v>з</v>
      </c>
    </row>
    <row r="27" spans="1:3" x14ac:dyDescent="0.25">
      <c r="A27" s="191" t="s">
        <v>266</v>
      </c>
      <c r="B27" s="188">
        <f>VLOOKUP($A$12,'[1]6.2. отчет'!$D:$OT,407,0)</f>
        <v>1.496360997</v>
      </c>
    </row>
    <row r="28" spans="1:3" x14ac:dyDescent="0.25">
      <c r="A28" s="192" t="s">
        <v>156</v>
      </c>
      <c r="B28" s="193" t="s">
        <v>281</v>
      </c>
      <c r="C28" s="152"/>
    </row>
    <row r="29" spans="1:3" x14ac:dyDescent="0.25">
      <c r="A29" s="191" t="s">
        <v>157</v>
      </c>
      <c r="B29" s="194">
        <f>B27</f>
        <v>1.496360997</v>
      </c>
    </row>
    <row r="30" spans="1:3" ht="28.5" x14ac:dyDescent="0.25">
      <c r="A30" s="191" t="s">
        <v>158</v>
      </c>
      <c r="B30" s="194">
        <f>B27</f>
        <v>1.496360997</v>
      </c>
    </row>
    <row r="31" spans="1:3" x14ac:dyDescent="0.25">
      <c r="A31" s="192" t="s">
        <v>159</v>
      </c>
      <c r="B31" s="193" t="s">
        <v>281</v>
      </c>
    </row>
    <row r="32" spans="1:3" ht="28.5" x14ac:dyDescent="0.25">
      <c r="A32" s="191" t="s">
        <v>160</v>
      </c>
      <c r="B32" s="193" t="s">
        <v>281</v>
      </c>
    </row>
    <row r="33" spans="1:2" x14ac:dyDescent="0.25">
      <c r="A33" s="192" t="s">
        <v>267</v>
      </c>
      <c r="B33" s="193" t="s">
        <v>281</v>
      </c>
    </row>
    <row r="34" spans="1:2" x14ac:dyDescent="0.25">
      <c r="A34" s="192" t="s">
        <v>162</v>
      </c>
      <c r="B34" s="193" t="s">
        <v>281</v>
      </c>
    </row>
    <row r="35" spans="1:2" x14ac:dyDescent="0.25">
      <c r="A35" s="192" t="s">
        <v>163</v>
      </c>
      <c r="B35" s="193" t="s">
        <v>281</v>
      </c>
    </row>
    <row r="36" spans="1:2" x14ac:dyDescent="0.25">
      <c r="A36" s="192" t="s">
        <v>164</v>
      </c>
      <c r="B36" s="193" t="s">
        <v>281</v>
      </c>
    </row>
    <row r="37" spans="1:2" ht="28.5" x14ac:dyDescent="0.25">
      <c r="A37" s="191" t="s">
        <v>165</v>
      </c>
      <c r="B37" s="193" t="s">
        <v>455</v>
      </c>
    </row>
    <row r="38" spans="1:2" x14ac:dyDescent="0.25">
      <c r="A38" s="192" t="s">
        <v>161</v>
      </c>
      <c r="B38" s="194">
        <v>1.4963609971999998</v>
      </c>
    </row>
    <row r="39" spans="1:2" x14ac:dyDescent="0.25">
      <c r="A39" s="192" t="s">
        <v>162</v>
      </c>
      <c r="B39" s="203">
        <f>B40/B27</f>
        <v>1</v>
      </c>
    </row>
    <row r="40" spans="1:2" x14ac:dyDescent="0.25">
      <c r="A40" s="192" t="s">
        <v>163</v>
      </c>
      <c r="B40" s="194">
        <f>'6.2. Паспорт фин осв ввод'!D24</f>
        <v>1.496360997</v>
      </c>
    </row>
    <row r="41" spans="1:2" x14ac:dyDescent="0.25">
      <c r="A41" s="192" t="s">
        <v>164</v>
      </c>
      <c r="B41" s="194">
        <f>B40</f>
        <v>1.496360997</v>
      </c>
    </row>
    <row r="42" spans="1:2" ht="28.5" x14ac:dyDescent="0.25">
      <c r="A42" s="191" t="s">
        <v>166</v>
      </c>
      <c r="B42" s="193" t="s">
        <v>281</v>
      </c>
    </row>
    <row r="43" spans="1:2" x14ac:dyDescent="0.25">
      <c r="A43" s="192" t="s">
        <v>161</v>
      </c>
      <c r="B43" s="193" t="s">
        <v>281</v>
      </c>
    </row>
    <row r="44" spans="1:2" x14ac:dyDescent="0.25">
      <c r="A44" s="192" t="s">
        <v>162</v>
      </c>
      <c r="B44" s="193" t="s">
        <v>281</v>
      </c>
    </row>
    <row r="45" spans="1:2" x14ac:dyDescent="0.25">
      <c r="A45" s="192" t="s">
        <v>163</v>
      </c>
      <c r="B45" s="193" t="s">
        <v>281</v>
      </c>
    </row>
    <row r="46" spans="1:2" x14ac:dyDescent="0.25">
      <c r="A46" s="192" t="s">
        <v>164</v>
      </c>
      <c r="B46" s="193" t="s">
        <v>281</v>
      </c>
    </row>
    <row r="47" spans="1:2" ht="28.5" x14ac:dyDescent="0.25">
      <c r="A47" s="190" t="s">
        <v>167</v>
      </c>
      <c r="B47" s="203">
        <f>B51+B49+B50</f>
        <v>1</v>
      </c>
    </row>
    <row r="48" spans="1:2" x14ac:dyDescent="0.25">
      <c r="A48" s="195" t="s">
        <v>159</v>
      </c>
      <c r="B48" s="203"/>
    </row>
    <row r="49" spans="1:2" x14ac:dyDescent="0.25">
      <c r="A49" s="195" t="s">
        <v>168</v>
      </c>
      <c r="B49" s="203">
        <v>0</v>
      </c>
    </row>
    <row r="50" spans="1:2" x14ac:dyDescent="0.25">
      <c r="A50" s="195" t="s">
        <v>169</v>
      </c>
      <c r="B50" s="203">
        <f>B39</f>
        <v>1</v>
      </c>
    </row>
    <row r="51" spans="1:2" x14ac:dyDescent="0.25">
      <c r="A51" s="195" t="s">
        <v>170</v>
      </c>
      <c r="B51" s="203">
        <v>0</v>
      </c>
    </row>
    <row r="52" spans="1:2" x14ac:dyDescent="0.25">
      <c r="A52" s="190" t="s">
        <v>171</v>
      </c>
      <c r="B52" s="196">
        <f>B53*100%/B27</f>
        <v>1</v>
      </c>
    </row>
    <row r="53" spans="1:2" x14ac:dyDescent="0.25">
      <c r="A53" s="190" t="s">
        <v>172</v>
      </c>
      <c r="B53" s="188">
        <f>'6.2. Паспорт фин осв ввод'!D24</f>
        <v>1.496360997</v>
      </c>
    </row>
    <row r="54" spans="1:2" x14ac:dyDescent="0.25">
      <c r="A54" s="190" t="s">
        <v>173</v>
      </c>
      <c r="B54" s="196">
        <f>B55*1.18/B27</f>
        <v>1.0000000001336575</v>
      </c>
    </row>
    <row r="55" spans="1:2" x14ac:dyDescent="0.25">
      <c r="A55" s="190" t="s">
        <v>174</v>
      </c>
      <c r="B55" s="188">
        <f>'6.2. Паспорт фин осв ввод'!D30</f>
        <v>1.2681025399999999</v>
      </c>
    </row>
    <row r="56" spans="1:2" ht="37.5" customHeight="1" x14ac:dyDescent="0.25">
      <c r="A56" s="197" t="s">
        <v>175</v>
      </c>
      <c r="B56" s="195"/>
    </row>
    <row r="57" spans="1:2" x14ac:dyDescent="0.25">
      <c r="A57" s="198" t="s">
        <v>176</v>
      </c>
      <c r="B57" s="199" t="s">
        <v>264</v>
      </c>
    </row>
    <row r="58" spans="1:2" x14ac:dyDescent="0.25">
      <c r="A58" s="198" t="s">
        <v>177</v>
      </c>
      <c r="B58" s="199" t="s">
        <v>281</v>
      </c>
    </row>
    <row r="59" spans="1:2" x14ac:dyDescent="0.25">
      <c r="A59" s="198" t="s">
        <v>178</v>
      </c>
      <c r="B59" s="199" t="s">
        <v>281</v>
      </c>
    </row>
    <row r="60" spans="1:2" x14ac:dyDescent="0.25">
      <c r="A60" s="198" t="s">
        <v>179</v>
      </c>
      <c r="B60" s="199" t="s">
        <v>281</v>
      </c>
    </row>
    <row r="61" spans="1:2" x14ac:dyDescent="0.25">
      <c r="A61" s="198" t="s">
        <v>180</v>
      </c>
      <c r="B61" s="199" t="str">
        <f>B37</f>
        <v xml:space="preserve">"Энергоcтройсервис" № 75 от 29.10.2018г. </v>
      </c>
    </row>
    <row r="62" spans="1:2" ht="30" x14ac:dyDescent="0.25">
      <c r="A62" s="195" t="s">
        <v>181</v>
      </c>
      <c r="B62" s="199" t="s">
        <v>281</v>
      </c>
    </row>
    <row r="63" spans="1:2" ht="28.5" x14ac:dyDescent="0.25">
      <c r="A63" s="190" t="s">
        <v>182</v>
      </c>
      <c r="B63" s="199" t="s">
        <v>281</v>
      </c>
    </row>
    <row r="64" spans="1:2" x14ac:dyDescent="0.25">
      <c r="A64" s="195" t="s">
        <v>159</v>
      </c>
      <c r="B64" s="199" t="s">
        <v>281</v>
      </c>
    </row>
    <row r="65" spans="1:2" x14ac:dyDescent="0.25">
      <c r="A65" s="195" t="s">
        <v>183</v>
      </c>
      <c r="B65" s="199" t="s">
        <v>281</v>
      </c>
    </row>
    <row r="66" spans="1:2" x14ac:dyDescent="0.25">
      <c r="A66" s="195" t="s">
        <v>184</v>
      </c>
      <c r="B66" s="199" t="s">
        <v>281</v>
      </c>
    </row>
    <row r="67" spans="1:2" x14ac:dyDescent="0.25">
      <c r="A67" s="200" t="s">
        <v>185</v>
      </c>
      <c r="B67" s="199" t="s">
        <v>281</v>
      </c>
    </row>
    <row r="68" spans="1:2" x14ac:dyDescent="0.25">
      <c r="A68" s="190" t="s">
        <v>186</v>
      </c>
      <c r="B68" s="199" t="s">
        <v>281</v>
      </c>
    </row>
    <row r="69" spans="1:2" x14ac:dyDescent="0.25">
      <c r="A69" s="195" t="s">
        <v>187</v>
      </c>
      <c r="B69" s="204">
        <f>'6.1. Паспорт сетевой график'!F43</f>
        <v>43433</v>
      </c>
    </row>
    <row r="70" spans="1:2" x14ac:dyDescent="0.25">
      <c r="A70" s="195" t="s">
        <v>188</v>
      </c>
      <c r="B70" s="199" t="s">
        <v>281</v>
      </c>
    </row>
    <row r="71" spans="1:2" x14ac:dyDescent="0.25">
      <c r="A71" s="195" t="s">
        <v>189</v>
      </c>
      <c r="B71" s="199" t="s">
        <v>281</v>
      </c>
    </row>
    <row r="72" spans="1:2" ht="28.5" x14ac:dyDescent="0.25">
      <c r="A72" s="201" t="s">
        <v>190</v>
      </c>
      <c r="B72" s="331" t="str">
        <f>B26</f>
        <v>з</v>
      </c>
    </row>
    <row r="73" spans="1:2" ht="28.5" x14ac:dyDescent="0.25">
      <c r="A73" s="190" t="s">
        <v>191</v>
      </c>
      <c r="B73" s="199" t="s">
        <v>281</v>
      </c>
    </row>
    <row r="74" spans="1:2" x14ac:dyDescent="0.25">
      <c r="A74" s="195" t="s">
        <v>192</v>
      </c>
      <c r="B74" s="199" t="s">
        <v>281</v>
      </c>
    </row>
    <row r="75" spans="1:2" x14ac:dyDescent="0.25">
      <c r="A75" s="195" t="s">
        <v>193</v>
      </c>
      <c r="B75" s="199" t="s">
        <v>281</v>
      </c>
    </row>
    <row r="76" spans="1:2" x14ac:dyDescent="0.25">
      <c r="A76" s="195" t="s">
        <v>194</v>
      </c>
      <c r="B76" s="199" t="s">
        <v>281</v>
      </c>
    </row>
    <row r="77" spans="1:2" x14ac:dyDescent="0.25">
      <c r="A77" s="195" t="s">
        <v>195</v>
      </c>
      <c r="B77" s="199" t="s">
        <v>281</v>
      </c>
    </row>
    <row r="78" spans="1:2" x14ac:dyDescent="0.25">
      <c r="A78" s="202" t="s">
        <v>196</v>
      </c>
      <c r="B78" s="199" t="s">
        <v>281</v>
      </c>
    </row>
    <row r="81" spans="1:2" x14ac:dyDescent="0.25">
      <c r="A81" s="78"/>
      <c r="B81" s="79"/>
    </row>
    <row r="82" spans="1:2" x14ac:dyDescent="0.25">
      <c r="B82" s="80"/>
    </row>
    <row r="83" spans="1:2" x14ac:dyDescent="0.25">
      <c r="B83" s="81"/>
    </row>
  </sheetData>
  <mergeCells count="9">
    <mergeCell ref="A13:B13"/>
    <mergeCell ref="A16:B16"/>
    <mergeCell ref="A18:B18"/>
    <mergeCell ref="A15:B15"/>
    <mergeCell ref="A5:B5"/>
    <mergeCell ref="A7:B7"/>
    <mergeCell ref="A10:B10"/>
    <mergeCell ref="A12:B12"/>
    <mergeCell ref="A9:B9"/>
  </mergeCells>
  <phoneticPr fontId="48" type="noConversion"/>
  <pageMargins left="0.23622047244094491" right="0.15748031496062992" top="0.43307086614173229" bottom="0.31496062992125984" header="0.19685039370078741" footer="0.15748031496062992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4.паспорт бюджет</vt:lpstr>
      <vt:lpstr>5 анализ эконом эфф</vt:lpstr>
      <vt:lpstr>6.1. Паспорт сетевой график</vt:lpstr>
      <vt:lpstr>6.2. Паспорт фин осв ввод</vt:lpstr>
      <vt:lpstr>7.паспорт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'3.2 паспорт Техсостояние ЛЭП'!Область_печати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Андриянова Яна Владимировна</cp:lastModifiedBy>
  <cp:lastPrinted>2016-01-18T07:54:38Z</cp:lastPrinted>
  <dcterms:created xsi:type="dcterms:W3CDTF">2015-08-16T15:31:05Z</dcterms:created>
  <dcterms:modified xsi:type="dcterms:W3CDTF">2019-11-20T08:13:06Z</dcterms:modified>
</cp:coreProperties>
</file>